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 Dr Ruzica Jovanovic" sheetId="55" r:id="rId4"/>
    <sheet name="2. Dr Ljiljana Stankov" sheetId="56" r:id="rId5"/>
    <sheet name="2.1 Natasa Starcevic" sheetId="67" r:id="rId6"/>
    <sheet name="2.2 Marica Vuletic" sheetId="66" r:id="rId7"/>
    <sheet name="3. JU Dr Svetlana Karic" sheetId="68" r:id="rId8"/>
    <sheet name="4. JU Mr Branka Pavlovic" sheetId="59" r:id="rId9"/>
    <sheet name="5. Dr Sava Maksimovic" sheetId="60" r:id="rId10"/>
    <sheet name="5.1 Zoran Pаntic" sheetId="62" r:id="rId11"/>
    <sheet name="6. Dragisa Marinkovic" sheetId="29" r:id="rId12"/>
    <sheet name="6.1 Ivana Jelic" sheetId="71" r:id="rId13"/>
    <sheet name="7. Strucno-ped. praksa 3" sheetId="69" r:id="rId14"/>
    <sheet name="Ime i prezime nastavnika" sheetId="61" r:id="rId15"/>
    <sheet name="Ime i prezime saradnika" sheetId="70" r:id="rId16"/>
  </sheets>
  <calcPr calcId="124519"/>
</workbook>
</file>

<file path=xl/calcChain.xml><?xml version="1.0" encoding="utf-8"?>
<calcChain xmlns="http://schemas.openxmlformats.org/spreadsheetml/2006/main">
  <c r="J50" i="69"/>
  <c r="J51"/>
  <c r="J52"/>
  <c r="J49"/>
  <c r="J50" i="70"/>
  <c r="J51"/>
  <c r="J52"/>
  <c r="J53"/>
  <c r="J54"/>
  <c r="J55"/>
  <c r="J56"/>
  <c r="J57"/>
  <c r="J49"/>
  <c r="J57" i="61"/>
  <c r="J56"/>
  <c r="J55"/>
  <c r="J54"/>
  <c r="J53"/>
  <c r="J52"/>
  <c r="J51"/>
  <c r="J50"/>
  <c r="J49"/>
  <c r="J57" i="71"/>
  <c r="J56"/>
  <c r="J55"/>
  <c r="J54"/>
  <c r="J53"/>
  <c r="J52"/>
  <c r="J51"/>
  <c r="J50"/>
  <c r="J49"/>
  <c r="J57" i="29"/>
  <c r="J56"/>
  <c r="J55"/>
  <c r="J54"/>
  <c r="J53"/>
  <c r="J52"/>
  <c r="J51"/>
  <c r="J50"/>
  <c r="J49"/>
  <c r="J57" i="62"/>
  <c r="J56"/>
  <c r="J55"/>
  <c r="J54"/>
  <c r="J53"/>
  <c r="J52"/>
  <c r="J51"/>
  <c r="J50"/>
  <c r="J49"/>
  <c r="J57" i="60"/>
  <c r="J56"/>
  <c r="J55"/>
  <c r="J54"/>
  <c r="J53"/>
  <c r="J52"/>
  <c r="J51"/>
  <c r="J50"/>
  <c r="J49"/>
  <c r="J57" i="59"/>
  <c r="J56"/>
  <c r="J55"/>
  <c r="J54"/>
  <c r="J53"/>
  <c r="J52"/>
  <c r="J51"/>
  <c r="J50"/>
  <c r="J49"/>
  <c r="J57" i="68"/>
  <c r="J56"/>
  <c r="J55"/>
  <c r="J54"/>
  <c r="J53"/>
  <c r="J52"/>
  <c r="J51"/>
  <c r="J50"/>
  <c r="J49"/>
  <c r="J57" i="66"/>
  <c r="J56"/>
  <c r="J55"/>
  <c r="J54"/>
  <c r="J53"/>
  <c r="J52"/>
  <c r="J51"/>
  <c r="J50"/>
  <c r="J49"/>
  <c r="J57" i="67"/>
  <c r="J56"/>
  <c r="J55"/>
  <c r="J54"/>
  <c r="J53"/>
  <c r="J52"/>
  <c r="J51"/>
  <c r="J50"/>
  <c r="J49"/>
  <c r="J57" i="56"/>
  <c r="J56"/>
  <c r="J55"/>
  <c r="J54"/>
  <c r="J53"/>
  <c r="J52"/>
  <c r="J51"/>
  <c r="J50"/>
  <c r="J49"/>
  <c r="J50" i="55"/>
  <c r="J51"/>
  <c r="J52"/>
  <c r="J53"/>
  <c r="J54"/>
  <c r="J55"/>
  <c r="J56"/>
  <c r="J57"/>
  <c r="J49"/>
  <c r="U150" i="7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H43"/>
  <c r="H42"/>
  <c r="Q34"/>
  <c r="C33" s="1"/>
  <c r="Q33"/>
  <c r="C32" s="1"/>
  <c r="Q32"/>
  <c r="Q31"/>
  <c r="C30" s="1"/>
  <c r="C31"/>
  <c r="Q30"/>
  <c r="G31" s="1"/>
  <c r="Q29"/>
  <c r="G30" s="1"/>
  <c r="Q28"/>
  <c r="G29" s="1"/>
  <c r="Q27"/>
  <c r="G28" s="1"/>
  <c r="Q26"/>
  <c r="G27" s="1"/>
  <c r="Q24"/>
  <c r="C25" s="1"/>
  <c r="Q23"/>
  <c r="Q21"/>
  <c r="G21"/>
  <c r="Q20"/>
  <c r="R18" s="1"/>
  <c r="H21" s="1"/>
  <c r="Q19"/>
  <c r="G19" s="1"/>
  <c r="Q18"/>
  <c r="G18" s="1"/>
  <c r="Q16"/>
  <c r="C19" s="1"/>
  <c r="Q15"/>
  <c r="C18" s="1"/>
  <c r="U150" i="70"/>
  <c r="R57"/>
  <c r="Q57"/>
  <c r="P57"/>
  <c r="O57"/>
  <c r="N57"/>
  <c r="S57" s="1"/>
  <c r="K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H52" s="1"/>
  <c r="R51"/>
  <c r="Q51"/>
  <c r="P51"/>
  <c r="O51"/>
  <c r="N51"/>
  <c r="R50"/>
  <c r="Q50"/>
  <c r="P50"/>
  <c r="O50"/>
  <c r="N50"/>
  <c r="S50" s="1"/>
  <c r="K50" s="1"/>
  <c r="R49"/>
  <c r="Q49"/>
  <c r="P49"/>
  <c r="O49"/>
  <c r="N49"/>
  <c r="L58"/>
  <c r="H43"/>
  <c r="H42"/>
  <c r="Q34"/>
  <c r="Q33"/>
  <c r="C32" s="1"/>
  <c r="C33"/>
  <c r="Q32"/>
  <c r="Q31"/>
  <c r="R31" s="1"/>
  <c r="C31"/>
  <c r="Q30"/>
  <c r="G31" s="1"/>
  <c r="C30"/>
  <c r="C34" s="1"/>
  <c r="Q29"/>
  <c r="G30" s="1"/>
  <c r="Q28"/>
  <c r="G29" s="1"/>
  <c r="Q27"/>
  <c r="Q26"/>
  <c r="G27" s="1"/>
  <c r="Q24"/>
  <c r="C25" s="1"/>
  <c r="Q23"/>
  <c r="Q21"/>
  <c r="G21"/>
  <c r="Q20"/>
  <c r="G20" s="1"/>
  <c r="G22" s="1"/>
  <c r="Q19"/>
  <c r="G19" s="1"/>
  <c r="Q18"/>
  <c r="G18"/>
  <c r="Q16"/>
  <c r="C19" s="1"/>
  <c r="Q15"/>
  <c r="C18" s="1"/>
  <c r="C20" s="1"/>
  <c r="H43" i="61"/>
  <c r="H42"/>
  <c r="H43" i="69"/>
  <c r="H42"/>
  <c r="H43" i="29"/>
  <c r="H42"/>
  <c r="H43" i="62"/>
  <c r="H42"/>
  <c r="H43" i="60"/>
  <c r="H42"/>
  <c r="H43" i="59"/>
  <c r="H42"/>
  <c r="H43" i="68"/>
  <c r="H42"/>
  <c r="H43" i="66"/>
  <c r="H42"/>
  <c r="H43" i="67"/>
  <c r="H42"/>
  <c r="H43" i="56"/>
  <c r="H42"/>
  <c r="H43" i="55"/>
  <c r="H42"/>
  <c r="H43" i="64"/>
  <c r="H42"/>
  <c r="H43" i="63"/>
  <c r="H42"/>
  <c r="R52" i="69"/>
  <c r="R49"/>
  <c r="N52"/>
  <c r="N49"/>
  <c r="J52" i="64" l="1"/>
  <c r="K54" i="71"/>
  <c r="G32"/>
  <c r="S57"/>
  <c r="K57" s="1"/>
  <c r="L58"/>
  <c r="J55" i="64"/>
  <c r="S52" i="71"/>
  <c r="K52" s="1"/>
  <c r="S51"/>
  <c r="H51" s="1"/>
  <c r="J50" i="64"/>
  <c r="J57"/>
  <c r="J53"/>
  <c r="J56"/>
  <c r="J54"/>
  <c r="J51"/>
  <c r="J49"/>
  <c r="D33" i="70"/>
  <c r="D31"/>
  <c r="H28"/>
  <c r="S54"/>
  <c r="H20" i="71"/>
  <c r="S53"/>
  <c r="H53" s="1"/>
  <c r="S56"/>
  <c r="K56" s="1"/>
  <c r="R18" i="70"/>
  <c r="H21" s="1"/>
  <c r="G28"/>
  <c r="R31" i="71"/>
  <c r="D33" s="1"/>
  <c r="G32" i="70"/>
  <c r="S51"/>
  <c r="K51" s="1"/>
  <c r="S53"/>
  <c r="K53" s="1"/>
  <c r="S55"/>
  <c r="H18" i="71"/>
  <c r="R26"/>
  <c r="H27" s="1"/>
  <c r="S49"/>
  <c r="H49" s="1"/>
  <c r="R26" i="70"/>
  <c r="H27" s="1"/>
  <c r="H32" s="1"/>
  <c r="H30"/>
  <c r="S49"/>
  <c r="K52"/>
  <c r="S56"/>
  <c r="K56" s="1"/>
  <c r="G20" i="71"/>
  <c r="G22" s="1"/>
  <c r="S50"/>
  <c r="K50" s="1"/>
  <c r="S55"/>
  <c r="K55" s="1"/>
  <c r="C20"/>
  <c r="C34"/>
  <c r="H19"/>
  <c r="C24"/>
  <c r="C26" s="1"/>
  <c r="D32"/>
  <c r="R15"/>
  <c r="D18" s="1"/>
  <c r="R23"/>
  <c r="D24" s="1"/>
  <c r="D30"/>
  <c r="H54"/>
  <c r="K49" i="70"/>
  <c r="H49"/>
  <c r="H58" s="1"/>
  <c r="K55"/>
  <c r="H55"/>
  <c r="H51"/>
  <c r="H18"/>
  <c r="H22" s="1"/>
  <c r="C24"/>
  <c r="C26" s="1"/>
  <c r="H29"/>
  <c r="H31"/>
  <c r="D32"/>
  <c r="R15"/>
  <c r="D19" s="1"/>
  <c r="R23"/>
  <c r="D24" s="1"/>
  <c r="D26" s="1"/>
  <c r="D30"/>
  <c r="D34" s="1"/>
  <c r="H50"/>
  <c r="H56"/>
  <c r="N51" i="69"/>
  <c r="N50"/>
  <c r="U145"/>
  <c r="Q52"/>
  <c r="P52"/>
  <c r="O52"/>
  <c r="S52" s="1"/>
  <c r="R51"/>
  <c r="Q51"/>
  <c r="P51"/>
  <c r="O51"/>
  <c r="R50"/>
  <c r="Q50"/>
  <c r="P50"/>
  <c r="O50"/>
  <c r="Q49"/>
  <c r="P49"/>
  <c r="O49"/>
  <c r="L53"/>
  <c r="Q34"/>
  <c r="C33" s="1"/>
  <c r="Q33"/>
  <c r="C32" s="1"/>
  <c r="Q32"/>
  <c r="C31" s="1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J50" i="63"/>
  <c r="J51"/>
  <c r="J52"/>
  <c r="J53"/>
  <c r="J54"/>
  <c r="J55"/>
  <c r="J56"/>
  <c r="J57"/>
  <c r="J49"/>
  <c r="U150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3"/>
  <c r="Q32"/>
  <c r="Q31"/>
  <c r="C31"/>
  <c r="Q30"/>
  <c r="Q29"/>
  <c r="G30" s="1"/>
  <c r="Q28"/>
  <c r="Q27"/>
  <c r="G28" s="1"/>
  <c r="Q26"/>
  <c r="Q24"/>
  <c r="Q23"/>
  <c r="C24" s="1"/>
  <c r="Q21"/>
  <c r="G21"/>
  <c r="Q20"/>
  <c r="G20" s="1"/>
  <c r="Q19"/>
  <c r="G19"/>
  <c r="Q18"/>
  <c r="G18"/>
  <c r="Q16"/>
  <c r="Q15"/>
  <c r="U150" i="67"/>
  <c r="R57"/>
  <c r="Q57"/>
  <c r="P57"/>
  <c r="O57"/>
  <c r="N57"/>
  <c r="S57" s="1"/>
  <c r="K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C33" s="1"/>
  <c r="Q33"/>
  <c r="C32" s="1"/>
  <c r="Q32"/>
  <c r="C31" s="1"/>
  <c r="Q31"/>
  <c r="G31"/>
  <c r="Q30"/>
  <c r="Q29"/>
  <c r="G30" s="1"/>
  <c r="Q28"/>
  <c r="G29" s="1"/>
  <c r="Q27"/>
  <c r="G28" s="1"/>
  <c r="Q26"/>
  <c r="Q24"/>
  <c r="Q23"/>
  <c r="C24" s="1"/>
  <c r="Q21"/>
  <c r="G21"/>
  <c r="Q20"/>
  <c r="G20" s="1"/>
  <c r="Q19"/>
  <c r="G19"/>
  <c r="Q18"/>
  <c r="G18"/>
  <c r="Q16"/>
  <c r="Q15"/>
  <c r="S50" i="69" l="1"/>
  <c r="S51"/>
  <c r="K51" s="1"/>
  <c r="S49"/>
  <c r="H49" s="1"/>
  <c r="R31" i="68"/>
  <c r="D33" s="1"/>
  <c r="R18"/>
  <c r="H19" s="1"/>
  <c r="G22"/>
  <c r="S57"/>
  <c r="K57" s="1"/>
  <c r="S52"/>
  <c r="H52" s="1"/>
  <c r="S49"/>
  <c r="H49" s="1"/>
  <c r="H29" i="71"/>
  <c r="H31"/>
  <c r="H28"/>
  <c r="H30"/>
  <c r="H22"/>
  <c r="H57"/>
  <c r="H56"/>
  <c r="H55"/>
  <c r="K53"/>
  <c r="K49"/>
  <c r="H52"/>
  <c r="K51"/>
  <c r="L58" i="64"/>
  <c r="S54" i="67"/>
  <c r="H54" s="1"/>
  <c r="S52"/>
  <c r="K52" s="1"/>
  <c r="S55"/>
  <c r="S50" i="68"/>
  <c r="H50" s="1"/>
  <c r="S55"/>
  <c r="K55" s="1"/>
  <c r="R18" i="69"/>
  <c r="R31"/>
  <c r="D18" i="70"/>
  <c r="D20" s="1"/>
  <c r="D31" i="71"/>
  <c r="D34" s="1"/>
  <c r="G22" i="67"/>
  <c r="R31"/>
  <c r="D30" s="1"/>
  <c r="S50"/>
  <c r="H50" s="1"/>
  <c r="S53"/>
  <c r="H53" s="1"/>
  <c r="C30" i="68"/>
  <c r="C34" s="1"/>
  <c r="S51"/>
  <c r="K51" s="1"/>
  <c r="S53"/>
  <c r="K53" s="1"/>
  <c r="S56"/>
  <c r="H19" i="70"/>
  <c r="H53"/>
  <c r="D25" i="71"/>
  <c r="D26" s="1"/>
  <c r="C25" i="67"/>
  <c r="C26" s="1"/>
  <c r="R18"/>
  <c r="H20" s="1"/>
  <c r="R23"/>
  <c r="D24" s="1"/>
  <c r="S51"/>
  <c r="S56"/>
  <c r="S54" i="68"/>
  <c r="K54" s="1"/>
  <c r="C30" i="69"/>
  <c r="H50" i="71"/>
  <c r="H20" i="70"/>
  <c r="H54"/>
  <c r="K54"/>
  <c r="D19" i="71"/>
  <c r="D20" s="1"/>
  <c r="D25" i="70"/>
  <c r="C34" i="69"/>
  <c r="G18"/>
  <c r="G22" s="1"/>
  <c r="C26"/>
  <c r="H19"/>
  <c r="H20"/>
  <c r="H21"/>
  <c r="D32"/>
  <c r="D33"/>
  <c r="D30"/>
  <c r="D34" s="1"/>
  <c r="K50"/>
  <c r="H50"/>
  <c r="K52"/>
  <c r="H52"/>
  <c r="D31"/>
  <c r="R15"/>
  <c r="D18" s="1"/>
  <c r="D20" s="1"/>
  <c r="C18"/>
  <c r="C19"/>
  <c r="R23"/>
  <c r="D24" s="1"/>
  <c r="D26" s="1"/>
  <c r="G27"/>
  <c r="G32" s="1"/>
  <c r="H18"/>
  <c r="H22" s="1"/>
  <c r="R26"/>
  <c r="H27" s="1"/>
  <c r="H32" s="1"/>
  <c r="K49"/>
  <c r="K56" i="68"/>
  <c r="H56"/>
  <c r="R15"/>
  <c r="D18" s="1"/>
  <c r="C18"/>
  <c r="C19"/>
  <c r="R23"/>
  <c r="D25" s="1"/>
  <c r="C25"/>
  <c r="C26" s="1"/>
  <c r="G27"/>
  <c r="G29"/>
  <c r="G31"/>
  <c r="R26"/>
  <c r="K49"/>
  <c r="H53"/>
  <c r="H55"/>
  <c r="K50" i="67"/>
  <c r="H52"/>
  <c r="H19"/>
  <c r="D32"/>
  <c r="R15"/>
  <c r="D18" s="1"/>
  <c r="C18"/>
  <c r="C19"/>
  <c r="G27"/>
  <c r="G32" s="1"/>
  <c r="R26"/>
  <c r="H31" s="1"/>
  <c r="C30"/>
  <c r="C34" s="1"/>
  <c r="H49"/>
  <c r="K49"/>
  <c r="H51"/>
  <c r="H57"/>
  <c r="U150" i="66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C33" s="1"/>
  <c r="Q33"/>
  <c r="C32" s="1"/>
  <c r="Q32"/>
  <c r="C31" s="1"/>
  <c r="Q31"/>
  <c r="Q30"/>
  <c r="G31" s="1"/>
  <c r="Q29"/>
  <c r="Q28"/>
  <c r="G29" s="1"/>
  <c r="Q27"/>
  <c r="Q26"/>
  <c r="G27" s="1"/>
  <c r="Q24"/>
  <c r="C25" s="1"/>
  <c r="Q23"/>
  <c r="Q21"/>
  <c r="G21" s="1"/>
  <c r="Q20"/>
  <c r="G20" s="1"/>
  <c r="Q19"/>
  <c r="G19" s="1"/>
  <c r="Q18"/>
  <c r="Q16"/>
  <c r="C19" s="1"/>
  <c r="Q15"/>
  <c r="C18" s="1"/>
  <c r="U150" i="62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C32" s="1"/>
  <c r="C32" i="64" s="1"/>
  <c r="C33" i="62"/>
  <c r="Q32"/>
  <c r="Q31"/>
  <c r="C30" s="1"/>
  <c r="C31"/>
  <c r="C31" i="64" s="1"/>
  <c r="Q30" i="62"/>
  <c r="G31" s="1"/>
  <c r="Q29"/>
  <c r="Q28"/>
  <c r="G29" s="1"/>
  <c r="Q27"/>
  <c r="Q26"/>
  <c r="G27" s="1"/>
  <c r="Q24"/>
  <c r="C25" s="1"/>
  <c r="Q23"/>
  <c r="Q21"/>
  <c r="G21" s="1"/>
  <c r="G21" i="64" s="1"/>
  <c r="Q20" i="62"/>
  <c r="G20" s="1"/>
  <c r="Q19"/>
  <c r="G19" s="1"/>
  <c r="G19" i="64" s="1"/>
  <c r="Q18" i="62"/>
  <c r="G18"/>
  <c r="Q16"/>
  <c r="Q15"/>
  <c r="C18" s="1"/>
  <c r="U150" i="61"/>
  <c r="R57"/>
  <c r="Q57"/>
  <c r="P57"/>
  <c r="O57"/>
  <c r="N57"/>
  <c r="S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 s="1"/>
  <c r="K53" s="1"/>
  <c r="R52"/>
  <c r="Q52"/>
  <c r="P52"/>
  <c r="O52"/>
  <c r="N52"/>
  <c r="R51"/>
  <c r="Q51"/>
  <c r="P51"/>
  <c r="O51"/>
  <c r="N51"/>
  <c r="S51"/>
  <c r="R50"/>
  <c r="Q50"/>
  <c r="P50"/>
  <c r="O50"/>
  <c r="N50"/>
  <c r="S50" s="1"/>
  <c r="H50" s="1"/>
  <c r="R49"/>
  <c r="Q49"/>
  <c r="P49"/>
  <c r="O49"/>
  <c r="N49"/>
  <c r="L58"/>
  <c r="Q34"/>
  <c r="C33" s="1"/>
  <c r="Q33"/>
  <c r="Q32"/>
  <c r="C32"/>
  <c r="Q31"/>
  <c r="C31"/>
  <c r="Q30"/>
  <c r="G31" s="1"/>
  <c r="C30"/>
  <c r="Q29"/>
  <c r="G30" s="1"/>
  <c r="Q28"/>
  <c r="Q27"/>
  <c r="G28" s="1"/>
  <c r="Q26"/>
  <c r="Q24"/>
  <c r="Q23"/>
  <c r="Q21"/>
  <c r="G21" s="1"/>
  <c r="Q20"/>
  <c r="G20" s="1"/>
  <c r="Q19"/>
  <c r="G19" s="1"/>
  <c r="Q18"/>
  <c r="R18" s="1"/>
  <c r="Q16"/>
  <c r="Q15"/>
  <c r="U150" i="6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Q33"/>
  <c r="Q32"/>
  <c r="C32"/>
  <c r="Q31"/>
  <c r="C31"/>
  <c r="Q30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R15" s="1"/>
  <c r="D18" s="1"/>
  <c r="Q15"/>
  <c r="U150" i="59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2"/>
  <c r="Q31"/>
  <c r="R31" s="1"/>
  <c r="C31"/>
  <c r="Q30"/>
  <c r="G31" s="1"/>
  <c r="Q29"/>
  <c r="G30" s="1"/>
  <c r="Q28"/>
  <c r="Q27"/>
  <c r="G28" s="1"/>
  <c r="Q26"/>
  <c r="Q24"/>
  <c r="Q23"/>
  <c r="C24" s="1"/>
  <c r="Q21"/>
  <c r="G21"/>
  <c r="Q20"/>
  <c r="G20" s="1"/>
  <c r="Q19"/>
  <c r="G19"/>
  <c r="Q18"/>
  <c r="R18" s="1"/>
  <c r="H21" s="1"/>
  <c r="Q16"/>
  <c r="R15" s="1"/>
  <c r="Q15"/>
  <c r="U150" i="56"/>
  <c r="R57"/>
  <c r="Q57"/>
  <c r="P57"/>
  <c r="O57"/>
  <c r="N57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C32" s="1"/>
  <c r="Q32"/>
  <c r="Q3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G20" s="1"/>
  <c r="Q19"/>
  <c r="G19"/>
  <c r="Q18"/>
  <c r="Q16"/>
  <c r="R15" s="1"/>
  <c r="Q15"/>
  <c r="U153" i="55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Q34"/>
  <c r="Q33"/>
  <c r="C33"/>
  <c r="Q32"/>
  <c r="Q31"/>
  <c r="C30" s="1"/>
  <c r="C31"/>
  <c r="Q30"/>
  <c r="Q29"/>
  <c r="G30" s="1"/>
  <c r="Q28"/>
  <c r="Q27"/>
  <c r="G28" s="1"/>
  <c r="Q26"/>
  <c r="Q24"/>
  <c r="Q23"/>
  <c r="C24" s="1"/>
  <c r="Q21"/>
  <c r="G21"/>
  <c r="G21" i="63" s="1"/>
  <c r="Q20" i="55"/>
  <c r="G20" s="1"/>
  <c r="Q19"/>
  <c r="G19"/>
  <c r="Q18"/>
  <c r="Q16"/>
  <c r="Q15"/>
  <c r="L58" i="29"/>
  <c r="Q18"/>
  <c r="Q15"/>
  <c r="Q19"/>
  <c r="G19" s="1"/>
  <c r="Q20"/>
  <c r="G20" s="1"/>
  <c r="Q21"/>
  <c r="G21" s="1"/>
  <c r="Q23"/>
  <c r="Q24"/>
  <c r="Q26"/>
  <c r="Q27"/>
  <c r="G28" s="1"/>
  <c r="Q28"/>
  <c r="G29" s="1"/>
  <c r="Q29"/>
  <c r="G30" s="1"/>
  <c r="Q30"/>
  <c r="G31" s="1"/>
  <c r="Q31"/>
  <c r="Q32"/>
  <c r="Q33"/>
  <c r="Q34"/>
  <c r="C33" s="1"/>
  <c r="Q16"/>
  <c r="C19" s="1"/>
  <c r="U150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G30" i="62"/>
  <c r="K50" i="61"/>
  <c r="R15"/>
  <c r="D18" s="1"/>
  <c r="D20" s="1"/>
  <c r="C18"/>
  <c r="C19"/>
  <c r="C20" s="1"/>
  <c r="C25"/>
  <c r="G27"/>
  <c r="H53"/>
  <c r="C18" i="60"/>
  <c r="C18" i="59"/>
  <c r="G27"/>
  <c r="C18" i="56"/>
  <c r="G27"/>
  <c r="G31"/>
  <c r="C18" i="55"/>
  <c r="G27"/>
  <c r="G31"/>
  <c r="C18" i="29"/>
  <c r="D19" i="61"/>
  <c r="K51"/>
  <c r="H51"/>
  <c r="G18"/>
  <c r="G18" i="56"/>
  <c r="L58" i="55"/>
  <c r="R31" i="60" l="1"/>
  <c r="D31" s="1"/>
  <c r="C30"/>
  <c r="C34" s="1"/>
  <c r="R18"/>
  <c r="H21" s="1"/>
  <c r="C19"/>
  <c r="D19"/>
  <c r="D20" s="1"/>
  <c r="G22" i="56"/>
  <c r="R18"/>
  <c r="H20" s="1"/>
  <c r="D19"/>
  <c r="D18"/>
  <c r="C19"/>
  <c r="C20" s="1"/>
  <c r="S52"/>
  <c r="K52" s="1"/>
  <c r="S57"/>
  <c r="K57" s="1"/>
  <c r="S54"/>
  <c r="K54" s="1"/>
  <c r="H54"/>
  <c r="S49"/>
  <c r="S49" i="60"/>
  <c r="K49" s="1"/>
  <c r="S53"/>
  <c r="H53" s="1"/>
  <c r="S57"/>
  <c r="H57" s="1"/>
  <c r="S55"/>
  <c r="K55" s="1"/>
  <c r="H51" i="69"/>
  <c r="H53" s="1"/>
  <c r="D24" i="65" s="1"/>
  <c r="R26" i="62"/>
  <c r="H30" s="1"/>
  <c r="R23"/>
  <c r="D25" s="1"/>
  <c r="R18"/>
  <c r="H20" s="1"/>
  <c r="R15"/>
  <c r="D18" s="1"/>
  <c r="C19"/>
  <c r="C19" i="64" s="1"/>
  <c r="S52" i="62"/>
  <c r="K52" s="1"/>
  <c r="S51"/>
  <c r="K51" s="1"/>
  <c r="S55"/>
  <c r="K55" s="1"/>
  <c r="S54"/>
  <c r="K54" s="1"/>
  <c r="R26" i="29"/>
  <c r="H31" s="1"/>
  <c r="S52"/>
  <c r="K52" s="1"/>
  <c r="S57"/>
  <c r="H57" s="1"/>
  <c r="S54"/>
  <c r="K54" s="1"/>
  <c r="S50"/>
  <c r="K50" s="1"/>
  <c r="S49"/>
  <c r="K49" s="1"/>
  <c r="R23" i="59"/>
  <c r="D24" s="1"/>
  <c r="G28" i="63"/>
  <c r="C25" i="59"/>
  <c r="C26" s="1"/>
  <c r="G30" i="63"/>
  <c r="R26" i="59"/>
  <c r="H30" s="1"/>
  <c r="C30"/>
  <c r="C34" s="1"/>
  <c r="D25"/>
  <c r="D26" s="1"/>
  <c r="H20"/>
  <c r="H18"/>
  <c r="H19"/>
  <c r="C19"/>
  <c r="C20" s="1"/>
  <c r="S52"/>
  <c r="K52" s="1"/>
  <c r="S49"/>
  <c r="K49" s="1"/>
  <c r="S57"/>
  <c r="H57" s="1"/>
  <c r="S50"/>
  <c r="K50" s="1"/>
  <c r="D30" i="68"/>
  <c r="D31"/>
  <c r="D32"/>
  <c r="H20"/>
  <c r="H18"/>
  <c r="H21"/>
  <c r="C20"/>
  <c r="H57"/>
  <c r="H58" s="1"/>
  <c r="D20" i="65" s="1"/>
  <c r="H54" i="68"/>
  <c r="K52"/>
  <c r="H51"/>
  <c r="K50"/>
  <c r="H32" i="71"/>
  <c r="H58"/>
  <c r="F23" i="65" s="1"/>
  <c r="G31" i="64"/>
  <c r="G29"/>
  <c r="C25"/>
  <c r="G20"/>
  <c r="K54" i="67"/>
  <c r="D31"/>
  <c r="D34"/>
  <c r="D33"/>
  <c r="H28"/>
  <c r="H21"/>
  <c r="H18"/>
  <c r="H22" s="1"/>
  <c r="R26" i="55"/>
  <c r="H31" s="1"/>
  <c r="R18"/>
  <c r="H21" s="1"/>
  <c r="S56"/>
  <c r="K56" s="1"/>
  <c r="S53"/>
  <c r="H53" s="1"/>
  <c r="S51"/>
  <c r="K51" s="1"/>
  <c r="S50"/>
  <c r="K50" s="1"/>
  <c r="S49"/>
  <c r="K49" s="1"/>
  <c r="C18" i="64"/>
  <c r="H27" i="68"/>
  <c r="H30"/>
  <c r="H28"/>
  <c r="G18" i="60"/>
  <c r="H19" i="62"/>
  <c r="R15" i="55"/>
  <c r="C19"/>
  <c r="G20" i="63"/>
  <c r="R23" i="55"/>
  <c r="D24" s="1"/>
  <c r="C25"/>
  <c r="R31"/>
  <c r="D32" s="1"/>
  <c r="S54"/>
  <c r="S51" i="56"/>
  <c r="K51" s="1"/>
  <c r="D32" i="59"/>
  <c r="D33"/>
  <c r="D30"/>
  <c r="S54"/>
  <c r="K54" s="1"/>
  <c r="S52" i="60"/>
  <c r="S56"/>
  <c r="G28" i="62"/>
  <c r="G32" s="1"/>
  <c r="K56" i="67"/>
  <c r="H56"/>
  <c r="H58" s="1"/>
  <c r="F18" i="65" s="1"/>
  <c r="G29" i="59"/>
  <c r="G32" s="1"/>
  <c r="H54" i="62"/>
  <c r="H54" i="64" s="1"/>
  <c r="C18" i="63"/>
  <c r="S57" i="55"/>
  <c r="H57" s="1"/>
  <c r="H51" i="56"/>
  <c r="H50" i="59"/>
  <c r="G27" i="60"/>
  <c r="G32" s="1"/>
  <c r="R26"/>
  <c r="H31" s="1"/>
  <c r="G31"/>
  <c r="C24" i="61"/>
  <c r="C26" s="1"/>
  <c r="R23"/>
  <c r="D25" s="1"/>
  <c r="D24"/>
  <c r="D26" s="1"/>
  <c r="G29"/>
  <c r="G32" s="1"/>
  <c r="R26"/>
  <c r="H29" s="1"/>
  <c r="C24" i="62"/>
  <c r="R31" i="66"/>
  <c r="D30" s="1"/>
  <c r="K55" i="67"/>
  <c r="H55"/>
  <c r="C32" i="55"/>
  <c r="D32" i="60"/>
  <c r="D30"/>
  <c r="C33"/>
  <c r="D33"/>
  <c r="C34" i="62"/>
  <c r="G29" i="55"/>
  <c r="D18" i="59"/>
  <c r="D19"/>
  <c r="S53" i="29"/>
  <c r="K53" s="1"/>
  <c r="S56"/>
  <c r="K56" s="1"/>
  <c r="G19" i="63"/>
  <c r="S52" i="55"/>
  <c r="S55"/>
  <c r="H55" s="1"/>
  <c r="D31" i="59"/>
  <c r="S56"/>
  <c r="S54" i="60"/>
  <c r="R31" i="61"/>
  <c r="G22" i="62"/>
  <c r="R31"/>
  <c r="D30" s="1"/>
  <c r="S57"/>
  <c r="K57" s="1"/>
  <c r="R23" i="29"/>
  <c r="D24" s="1"/>
  <c r="G18" i="55"/>
  <c r="R31" i="56"/>
  <c r="D32" s="1"/>
  <c r="S50"/>
  <c r="K50" s="1"/>
  <c r="S53"/>
  <c r="H53" s="1"/>
  <c r="H57"/>
  <c r="G18" i="59"/>
  <c r="G22" s="1"/>
  <c r="S55"/>
  <c r="K55" s="1"/>
  <c r="G22" i="60"/>
  <c r="S51"/>
  <c r="H51" s="1"/>
  <c r="G22" i="61"/>
  <c r="S49"/>
  <c r="K49" s="1"/>
  <c r="S50" i="62"/>
  <c r="R18" i="66"/>
  <c r="H18" s="1"/>
  <c r="S49"/>
  <c r="H49" s="1"/>
  <c r="S57"/>
  <c r="K51" i="67"/>
  <c r="K53"/>
  <c r="G32" i="56"/>
  <c r="H50" i="29"/>
  <c r="S51"/>
  <c r="H51" s="1"/>
  <c r="S55"/>
  <c r="H55" s="1"/>
  <c r="C20"/>
  <c r="R31"/>
  <c r="D33" s="1"/>
  <c r="R18"/>
  <c r="H20" s="1"/>
  <c r="C31" i="63"/>
  <c r="R26" i="56"/>
  <c r="H28" s="1"/>
  <c r="H55"/>
  <c r="S56"/>
  <c r="H56" s="1"/>
  <c r="S53" i="59"/>
  <c r="K53" s="1"/>
  <c r="R23" i="60"/>
  <c r="D24" s="1"/>
  <c r="C34" i="61"/>
  <c r="S52"/>
  <c r="S55"/>
  <c r="S53" i="62"/>
  <c r="K53" s="1"/>
  <c r="G31" i="63"/>
  <c r="C20" i="60"/>
  <c r="C33" i="63"/>
  <c r="S51" i="59"/>
  <c r="K51" s="1"/>
  <c r="S56" i="61"/>
  <c r="H56" s="1"/>
  <c r="G18" i="64"/>
  <c r="G27"/>
  <c r="C33"/>
  <c r="S49" i="62"/>
  <c r="H49" s="1"/>
  <c r="S56"/>
  <c r="K56" s="1"/>
  <c r="D25" i="67"/>
  <c r="D26" s="1"/>
  <c r="C20" i="69"/>
  <c r="H30"/>
  <c r="H29"/>
  <c r="D25"/>
  <c r="D19"/>
  <c r="H28"/>
  <c r="H31"/>
  <c r="H29" i="68"/>
  <c r="H31"/>
  <c r="D19"/>
  <c r="D20" s="1"/>
  <c r="G32"/>
  <c r="D24"/>
  <c r="D26" s="1"/>
  <c r="H30" i="67"/>
  <c r="C20"/>
  <c r="H27"/>
  <c r="D19"/>
  <c r="D20" s="1"/>
  <c r="H29"/>
  <c r="L58" i="63"/>
  <c r="K55" i="29"/>
  <c r="R15"/>
  <c r="G18"/>
  <c r="G22" s="1"/>
  <c r="C24"/>
  <c r="C24" i="63" s="1"/>
  <c r="C30" i="29"/>
  <c r="C32"/>
  <c r="C25"/>
  <c r="C31"/>
  <c r="G27"/>
  <c r="G32" s="1"/>
  <c r="H52" i="61"/>
  <c r="K52"/>
  <c r="H20"/>
  <c r="H18"/>
  <c r="H22" s="1"/>
  <c r="H21"/>
  <c r="H19"/>
  <c r="H55"/>
  <c r="K55"/>
  <c r="K56"/>
  <c r="H57"/>
  <c r="K57"/>
  <c r="S54"/>
  <c r="K54" s="1"/>
  <c r="C26" i="60"/>
  <c r="S50"/>
  <c r="K50" s="1"/>
  <c r="G18" i="66"/>
  <c r="C30"/>
  <c r="C30" i="64" s="1"/>
  <c r="C34" s="1"/>
  <c r="S50" i="66"/>
  <c r="S51"/>
  <c r="S52"/>
  <c r="S53"/>
  <c r="K53" s="1"/>
  <c r="S54"/>
  <c r="K54" i="64" s="1"/>
  <c r="S55" i="66"/>
  <c r="K55" i="64" s="1"/>
  <c r="S56" i="66"/>
  <c r="C26" i="56"/>
  <c r="C30"/>
  <c r="K55"/>
  <c r="R23"/>
  <c r="D25" s="1"/>
  <c r="H52"/>
  <c r="L58" i="66"/>
  <c r="K49"/>
  <c r="C20"/>
  <c r="H20"/>
  <c r="C24"/>
  <c r="R26"/>
  <c r="H30" s="1"/>
  <c r="G28"/>
  <c r="G30"/>
  <c r="G30" i="64" s="1"/>
  <c r="R15" i="66"/>
  <c r="D18" s="1"/>
  <c r="R23"/>
  <c r="D25" s="1"/>
  <c r="H27" i="60" l="1"/>
  <c r="D34"/>
  <c r="D25"/>
  <c r="D26" s="1"/>
  <c r="H19"/>
  <c r="H20"/>
  <c r="H18"/>
  <c r="H29" i="56"/>
  <c r="H27"/>
  <c r="D33"/>
  <c r="D31"/>
  <c r="H30"/>
  <c r="H31"/>
  <c r="D30"/>
  <c r="H21"/>
  <c r="H19"/>
  <c r="H18"/>
  <c r="D20"/>
  <c r="K53" i="60"/>
  <c r="K49" i="56"/>
  <c r="H49"/>
  <c r="H58" s="1"/>
  <c r="D18" i="65" s="1"/>
  <c r="H53" i="63"/>
  <c r="H50" i="56"/>
  <c r="H57" i="63"/>
  <c r="H55" i="60"/>
  <c r="H55" i="63" s="1"/>
  <c r="H49" i="60"/>
  <c r="K51"/>
  <c r="H50"/>
  <c r="K57"/>
  <c r="H28" i="62"/>
  <c r="H27"/>
  <c r="H31"/>
  <c r="H29"/>
  <c r="D24"/>
  <c r="D26" s="1"/>
  <c r="H18"/>
  <c r="H21"/>
  <c r="C20"/>
  <c r="D19"/>
  <c r="D20" s="1"/>
  <c r="K50" i="64"/>
  <c r="K56"/>
  <c r="K52"/>
  <c r="H52" i="62"/>
  <c r="H52" i="64" s="1"/>
  <c r="K51"/>
  <c r="H51" i="62"/>
  <c r="H51" i="64" s="1"/>
  <c r="H57" i="62"/>
  <c r="H57" i="64" s="1"/>
  <c r="H56" i="62"/>
  <c r="H56" i="64" s="1"/>
  <c r="H55" i="62"/>
  <c r="H55" i="64" s="1"/>
  <c r="H53" i="62"/>
  <c r="H53" i="64" s="1"/>
  <c r="H27" i="29"/>
  <c r="D30"/>
  <c r="D31"/>
  <c r="H29"/>
  <c r="H30"/>
  <c r="H28"/>
  <c r="H21"/>
  <c r="H54"/>
  <c r="K51"/>
  <c r="K57"/>
  <c r="H52"/>
  <c r="H49"/>
  <c r="H27" i="59"/>
  <c r="C30" i="63"/>
  <c r="H28" i="59"/>
  <c r="H29"/>
  <c r="H31"/>
  <c r="D34"/>
  <c r="H22"/>
  <c r="D20"/>
  <c r="C19" i="63"/>
  <c r="C20" s="1"/>
  <c r="D18" s="1"/>
  <c r="H49" i="59"/>
  <c r="H52"/>
  <c r="H51"/>
  <c r="H53"/>
  <c r="K57"/>
  <c r="H55"/>
  <c r="H54"/>
  <c r="D34" i="68"/>
  <c r="H32"/>
  <c r="H22"/>
  <c r="D31" i="66"/>
  <c r="D32"/>
  <c r="D33"/>
  <c r="G22" i="64"/>
  <c r="H21" i="66"/>
  <c r="H19"/>
  <c r="H50"/>
  <c r="H55"/>
  <c r="K55"/>
  <c r="K51"/>
  <c r="H52"/>
  <c r="K56"/>
  <c r="H56"/>
  <c r="H51"/>
  <c r="K50"/>
  <c r="H32" i="67"/>
  <c r="H29" i="55"/>
  <c r="H30"/>
  <c r="H28"/>
  <c r="H27"/>
  <c r="D25"/>
  <c r="D26" s="1"/>
  <c r="H19"/>
  <c r="H18"/>
  <c r="H20"/>
  <c r="C20"/>
  <c r="H56"/>
  <c r="K53"/>
  <c r="H51"/>
  <c r="H51" i="63" s="1"/>
  <c r="K51"/>
  <c r="K50"/>
  <c r="H50" i="55"/>
  <c r="H49"/>
  <c r="K49" i="63"/>
  <c r="H49" i="64"/>
  <c r="K57" i="66"/>
  <c r="K57" i="64"/>
  <c r="K53" i="56"/>
  <c r="K49" i="62"/>
  <c r="K53" i="64"/>
  <c r="K49"/>
  <c r="G27" i="63"/>
  <c r="D31" i="62"/>
  <c r="D33"/>
  <c r="D32"/>
  <c r="K52" i="63"/>
  <c r="K52" i="55"/>
  <c r="D32" i="29"/>
  <c r="H53"/>
  <c r="G29" i="63"/>
  <c r="G32" i="55"/>
  <c r="C32" i="63"/>
  <c r="K57"/>
  <c r="K57" i="55"/>
  <c r="G28" i="64"/>
  <c r="C25" i="63"/>
  <c r="C26" s="1"/>
  <c r="D18" i="55"/>
  <c r="D20" s="1"/>
  <c r="D19"/>
  <c r="C26"/>
  <c r="H54" i="60"/>
  <c r="K54"/>
  <c r="D25" i="29"/>
  <c r="D26" s="1"/>
  <c r="H57" i="66"/>
  <c r="H49" i="61"/>
  <c r="H58" s="1"/>
  <c r="K54" i="66"/>
  <c r="H18" i="29"/>
  <c r="H19"/>
  <c r="K56" i="59"/>
  <c r="H56"/>
  <c r="H52" i="55"/>
  <c r="H30" i="60"/>
  <c r="H28"/>
  <c r="H29"/>
  <c r="C34" i="55"/>
  <c r="H56" i="60"/>
  <c r="K56"/>
  <c r="K54" i="63"/>
  <c r="K54" i="55"/>
  <c r="H54"/>
  <c r="H54" i="63" s="1"/>
  <c r="K56"/>
  <c r="K55"/>
  <c r="K55" i="55"/>
  <c r="C26" i="62"/>
  <c r="C24" i="64"/>
  <c r="K56" i="56"/>
  <c r="H54" i="66"/>
  <c r="H53"/>
  <c r="K52"/>
  <c r="H50" i="62"/>
  <c r="H50" i="64" s="1"/>
  <c r="K50" i="62"/>
  <c r="G18" i="63"/>
  <c r="G22" i="55"/>
  <c r="D33" i="61"/>
  <c r="D30"/>
  <c r="D34" s="1"/>
  <c r="D32"/>
  <c r="D31"/>
  <c r="H56" i="29"/>
  <c r="H31" i="61"/>
  <c r="H30"/>
  <c r="H28"/>
  <c r="H27"/>
  <c r="H32" s="1"/>
  <c r="H52" i="60"/>
  <c r="K52"/>
  <c r="D31" i="55"/>
  <c r="D33"/>
  <c r="D30"/>
  <c r="K53" i="63"/>
  <c r="C34" i="29"/>
  <c r="D18"/>
  <c r="D19"/>
  <c r="C26"/>
  <c r="C20" i="64"/>
  <c r="H54" i="61"/>
  <c r="G22" i="63"/>
  <c r="G32" i="66"/>
  <c r="C26"/>
  <c r="G22"/>
  <c r="C34"/>
  <c r="D24"/>
  <c r="D26" s="1"/>
  <c r="C34" i="56"/>
  <c r="D24"/>
  <c r="D26" s="1"/>
  <c r="H31" i="66"/>
  <c r="H29"/>
  <c r="H27"/>
  <c r="D19"/>
  <c r="D20" s="1"/>
  <c r="H28"/>
  <c r="H32" i="60" l="1"/>
  <c r="H22"/>
  <c r="D34" i="56"/>
  <c r="H32"/>
  <c r="H22"/>
  <c r="H52" i="63"/>
  <c r="H56"/>
  <c r="H50"/>
  <c r="H58" i="60"/>
  <c r="D22" i="65" s="1"/>
  <c r="H32" i="62"/>
  <c r="D34"/>
  <c r="H22"/>
  <c r="H58" i="64"/>
  <c r="H58" i="62"/>
  <c r="F22" i="65" s="1"/>
  <c r="D34" i="29"/>
  <c r="H32"/>
  <c r="H22"/>
  <c r="D20"/>
  <c r="H58"/>
  <c r="D23" i="65" s="1"/>
  <c r="C34" i="63"/>
  <c r="D33" s="1"/>
  <c r="H32" i="59"/>
  <c r="H58"/>
  <c r="D21" i="65" s="1"/>
  <c r="D34" i="66"/>
  <c r="H32"/>
  <c r="H22"/>
  <c r="H58"/>
  <c r="F19" i="65" s="1"/>
  <c r="D34" i="55"/>
  <c r="H32"/>
  <c r="H22"/>
  <c r="H58"/>
  <c r="D17" i="65" s="1"/>
  <c r="H49" i="63"/>
  <c r="D25"/>
  <c r="D24"/>
  <c r="G32"/>
  <c r="D19"/>
  <c r="D20" s="1"/>
  <c r="D18" i="64"/>
  <c r="D19"/>
  <c r="H18" i="63"/>
  <c r="H20"/>
  <c r="H21"/>
  <c r="H19"/>
  <c r="H18" i="64"/>
  <c r="H19"/>
  <c r="H20"/>
  <c r="H21"/>
  <c r="C26"/>
  <c r="D25" s="1"/>
  <c r="G32"/>
  <c r="D30" i="63" l="1"/>
  <c r="H58"/>
  <c r="D25" i="65"/>
  <c r="D26" s="1"/>
  <c r="F25"/>
  <c r="D31" i="63"/>
  <c r="D32"/>
  <c r="D20" i="64"/>
  <c r="H22"/>
  <c r="D26" i="63"/>
  <c r="H22"/>
  <c r="H30"/>
  <c r="H31"/>
  <c r="H28"/>
  <c r="H29"/>
  <c r="H27"/>
  <c r="H31" i="64"/>
  <c r="H27"/>
  <c r="H29"/>
  <c r="H30"/>
  <c r="D32"/>
  <c r="D33"/>
  <c r="D31"/>
  <c r="H28"/>
  <c r="D24"/>
  <c r="D26" s="1"/>
  <c r="D30"/>
  <c r="D34" i="63" l="1"/>
  <c r="D34" i="64"/>
  <c r="H32"/>
  <c r="H32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<sst xmlns="http://schemas.openxmlformats.org/spreadsheetml/2006/main" count="2777" uniqueCount="154">
  <si>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</si>
  <si>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</si>
  <si>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</si>
  <si>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</si>
  <si>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</si>
  <si>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</si>
  <si>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</si>
  <si>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</si>
  <si>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</si>
  <si>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</si>
  <si>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</si>
  <si>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</si>
  <si>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</si>
  <si>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</si>
  <si>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</si>
  <si>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</si>
  <si>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</si>
  <si>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</si>
  <si>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</si>
  <si>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</si>
  <si>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</si>
  <si>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</si>
  <si>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</si>
  <si>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</si>
  <si>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</si>
  <si>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</si>
  <si>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</si>
  <si>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</si>
  <si>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</si>
  <si>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</si>
  <si>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</si>
  <si>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</si>
  <si>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</si>
  <si>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</si>
  <si>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</si>
  <si>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</si>
  <si>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</si>
  <si>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</si>
  <si>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Датум вредновања: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</si>
  <si>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</si>
  <si>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</si>
  <si>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</si>
  <si>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</si>
  <si>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</si>
  <si>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</si>
  <si>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</si>
  <si>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</si>
  <si>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</si>
  <si>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</si>
  <si>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</si>
  <si>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</si>
  <si>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</si>
  <si>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</si>
  <si>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</si>
  <si>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</si>
  <si>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</si>
  <si>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</si>
  <si>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</si>
  <si>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</si>
  <si>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</si>
  <si>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</si>
  <si>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</si>
  <si>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</si>
  <si>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</si>
  <si>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</si>
  <si>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</si>
  <si>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</si>
  <si>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</si>
  <si>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</si>
  <si>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</si>
  <si>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</si>
  <si>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</si>
  <si>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</si>
  <si>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</si>
  <si>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</si>
  <si>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</si>
  <si>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</si>
  <si>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</si>
  <si>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</si>
  <si>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</si>
  <si>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</si>
  <si>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 xml:space="preserve">ПРВА ГОДИНА  </t>
  </si>
  <si>
    <t>Наставни предмети</t>
  </si>
  <si>
    <t>Наставник</t>
  </si>
  <si>
    <t>Просечна оцена</t>
  </si>
  <si>
    <t>Сарадник</t>
  </si>
  <si>
    <t>Обавезни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</si>
  <si>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</si>
  <si>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</si>
  <si>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</si>
  <si>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</si>
  <si>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t>Број студената који су учестовали у вредновању педагошког рада наставника и сарадника:</t>
  </si>
  <si>
    <t>Анкетирање и унос података:</t>
  </si>
  <si>
    <t xml:space="preserve">Анкетирање и унос података: </t>
  </si>
  <si>
    <t>5. Код овог сарадника присуствовао сам:</t>
  </si>
  <si>
    <t>III година - V семестар</t>
  </si>
  <si>
    <t>V семестар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</si>
  <si>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Сава Максимовић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</si>
  <si>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физичког васпитања 1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</si>
  <si>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ликовног васпитања 1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</si>
  <si>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Методика упознавања околине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</si>
  <si>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Ружица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</si>
  <si>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развоја говора 2</t>
    </r>
  </si>
  <si>
    <t>Методика развоја говора 2</t>
  </si>
  <si>
    <t>Методика упознавања околине 2</t>
  </si>
  <si>
    <t>Методика физичког васпитања 1</t>
  </si>
  <si>
    <t>Методика ликовног васпитања 1</t>
  </si>
  <si>
    <t>Др Ружица Јовановић</t>
  </si>
  <si>
    <t>Др Сава Максимовић</t>
  </si>
  <si>
    <t>Марица Вулетић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</si>
  <si>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</si>
  <si>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сараднику</t>
  </si>
  <si>
    <t>Укупан просечан број неоцењених тврдњи по наставнику</t>
  </si>
  <si>
    <t>Др Љиљана Станков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</si>
  <si>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Марица Вулетић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</si>
  <si>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</si>
  <si>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</si>
  <si>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Нега и васпитање деце јасленог узраста</t>
  </si>
  <si>
    <t>Др Светлана Карић</t>
  </si>
  <si>
    <t>Развојне сметње деце јасленог узраста</t>
  </si>
  <si>
    <t>Мр Бранка Павловић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</si>
  <si>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</si>
  <si>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Развојне сметње деце јасленог узраста</t>
    </r>
  </si>
  <si>
    <r>
      <t>Име и презиме наставника чији је педагошки рад вреднован:</t>
    </r>
    <r>
      <rPr>
        <b/>
        <sz val="10"/>
        <rFont val="Arial"/>
        <family val="2"/>
        <charset val="238"/>
      </rPr>
      <t xml:space="preserve"> Др Светлана Карић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</si>
  <si>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Нега и васпитање деце јасленог узраста</t>
    </r>
  </si>
  <si>
    <t>Име и презиме наставника чији је педагошки рад вреднован:</t>
  </si>
  <si>
    <t>Назив предмета који се вреднује: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</si>
  <si>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3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</si>
  <si>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</si>
  <si>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</si>
  <si>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</si>
  <si>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</si>
  <si>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 педагошка пракса 3</t>
  </si>
  <si>
    <t>Заједничка просечна оцена наставника и сарадника</t>
  </si>
  <si>
    <t>Име и презиме сарадника чији је педагошки рад вреднован: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</si>
  <si>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</t>
    </r>
  </si>
  <si>
    <t>Драгиша Маринковић</t>
  </si>
  <si>
    <t>Марија Лукић</t>
  </si>
  <si>
    <t>Наташа Старчевић</t>
  </si>
  <si>
    <t>Зоран Пантић</t>
  </si>
  <si>
    <t>Ивана Јелић</t>
  </si>
  <si>
    <t>Име и презиме сарадника чији је педагошки рад вреднован: Наташа Старчевић</t>
  </si>
  <si>
    <t>Име и презиме сарадника чији је педагошки рад вреднован: Зоран Пантић</t>
  </si>
  <si>
    <t>Име и презиме наставника чији је педагошки рад вреднован: Драгиша Маринковић</t>
  </si>
  <si>
    <t>Име и презиме сарадника чији је педагошки рад вреднован: Ивана Јелић</t>
  </si>
  <si>
    <t>Име и презиме наставника чији је педагошки рад вреднован: Марија Лукић</t>
  </si>
  <si>
    <t>23.12. - 30.12.</t>
  </si>
  <si>
    <t>Кристина Крстић</t>
  </si>
  <si>
    <t>*</t>
  </si>
  <si>
    <t>23.12. - 30.12.2017.</t>
  </si>
  <si>
    <t>Крстић Кристина</t>
  </si>
  <si>
    <t>23.12. - 30. 12. 2017.</t>
  </si>
  <si>
    <t xml:space="preserve">Кристина Крстић </t>
  </si>
  <si>
    <t>23.12. - 30.12. 2017.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</si>
</sst>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Fill="1"/>
    <xf numFmtId="0" fontId="14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left" vertical="center" wrapText="1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/>
    </xf>
    <xf numFmtId="0" fontId="3" fillId="0" borderId="0" xfId="0" applyFont="1" applyAlignment="1">
      <alignment wrapText="1"/>
    </xf>
    <xf numFmtId="0" fontId="7" fillId="0" borderId="0" xfId="0" applyFont="1" applyAlignment="1"/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Alignment="1">
      <alignment vertical="center"/>
    </xf>
    <xf numFmtId="0" fontId="17" fillId="2" borderId="2" xfId="0" applyFont="1" applyFill="1" applyBorder="1" applyAlignment="1">
      <alignment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7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5" xfId="0" applyBorder="1" applyAlignment="1">
      <alignment horizontal="right"/>
    </xf>
    <xf numFmtId="0" fontId="14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17" fillId="2" borderId="6" xfId="0" applyFont="1" applyFill="1" applyBorder="1" applyAlignment="1">
      <alignment horizontal="right" vertical="top" wrapText="1"/>
    </xf>
    <xf numFmtId="0" fontId="17" fillId="2" borderId="8" xfId="0" applyFont="1" applyFill="1" applyBorder="1" applyAlignment="1">
      <alignment horizontal="right" vertical="top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center" wrapText="1"/>
    </xf>
    <xf numFmtId="2" fontId="13" fillId="0" borderId="14" xfId="0" applyNumberFormat="1" applyFont="1" applyFill="1" applyBorder="1" applyAlignment="1">
      <alignment horizontal="center" vertical="center" wrapText="1"/>
    </xf>
    <xf numFmtId="2" fontId="13" fillId="0" borderId="1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55" workbookViewId="0">
      <selection activeCell="F62" sqref="F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1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59" t="s">
        <v>116</v>
      </c>
      <c r="B5" s="159"/>
      <c r="C5" s="159"/>
      <c r="D5" s="159"/>
      <c r="E5" s="159"/>
      <c r="F5" s="159"/>
      <c r="G5" s="159"/>
      <c r="H5" s="159"/>
      <c r="I5" s="14"/>
      <c r="J5" s="14"/>
      <c r="K5" s="14"/>
    </row>
    <row r="6" spans="1:12">
      <c r="A6" s="160" t="s">
        <v>95</v>
      </c>
      <c r="B6" s="160"/>
      <c r="C6" s="160"/>
      <c r="D6" s="160"/>
      <c r="E6" s="160"/>
      <c r="F6" s="160"/>
      <c r="G6" s="160"/>
      <c r="H6" s="160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</row>
    <row r="10" spans="1:12">
      <c r="A10" s="163" t="s">
        <v>38</v>
      </c>
      <c r="B10" s="163"/>
      <c r="C10" s="163"/>
      <c r="D10" s="163"/>
      <c r="E10" s="163"/>
      <c r="F10" s="163"/>
      <c r="G10" s="164"/>
      <c r="H10" s="165" t="s">
        <v>146</v>
      </c>
      <c r="I10" s="165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69" t="s">
        <v>68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AVERAGE('1. Dr Ruzica Jovanovic'!C18,'2. Dr Ljiljana Stankov'!C18,'3. JU Dr Svetlana Karic'!C18,'4. JU Mr Branka Pavlovic'!C18,'5. Dr Sava Maksimovic'!C18,'6. Dragisa Marinkovic'!C18)</f>
        <v>0</v>
      </c>
      <c r="D18" s="24">
        <f>C18/$C$20</f>
        <v>0</v>
      </c>
      <c r="F18" s="17" t="s">
        <v>18</v>
      </c>
      <c r="G18" s="54">
        <f>AVERAGE('1. Dr Ruzica Jovanovic'!G18,'2. Dr Ljiljana Stankov'!G18,'3. JU Dr Svetlana Karic'!G18,'4. JU Mr Branka Pavlovic'!G18,'5. Dr Sava Maksimovic'!G18,'6. Dragisa Marinkovic'!G18)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AVERAGE('1. Dr Ruzica Jovanovic'!C19,'2. Dr Ljiljana Stankov'!C19,'3. JU Dr Svetlana Karic'!C19,'4. JU Mr Branka Pavlovic'!C19,'5. Dr Sava Maksimovic'!C19,'6. Dragisa Marinkovic'!C19)</f>
        <v>15</v>
      </c>
      <c r="D19" s="24">
        <f>C19/$C$20</f>
        <v>1</v>
      </c>
      <c r="F19" s="17" t="s">
        <v>19</v>
      </c>
      <c r="G19" s="54">
        <f>AVERAGE('1. Dr Ruzica Jovanovic'!G19,'2. Dr Ljiljana Stankov'!G19,'3. JU Dr Svetlana Karic'!G19,'4. JU Mr Branka Pavlovic'!G19,'5. Dr Sava Maksimovic'!G19,'6. Dragisa Marinkovic'!G19)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3">
        <f>SUM(C18:C19)</f>
        <v>15</v>
      </c>
      <c r="D20" s="48">
        <f>SUM(D18:D19)</f>
        <v>1</v>
      </c>
      <c r="F20" s="17" t="s">
        <v>20</v>
      </c>
      <c r="G20" s="54">
        <f>AVERAGE('1. Dr Ruzica Jovanovic'!G20,'2. Dr Ljiljana Stankov'!G20,'3. JU Dr Svetlana Karic'!G20,'4. JU Mr Branka Pavlovic'!G20,'5. Dr Sava Maksimovic'!G20,'6. Dragisa Marinkovic'!G20)</f>
        <v>15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AVERAGE('1. Dr Ruzica Jovanovic'!G21,'2. Dr Ljiljana Stankov'!G21,'3. JU Dr Svetlana Karic'!G21,'4. JU Mr Branka Pavlovic'!G21,'5. Dr Sava Maksimovic'!G21,'6. Dragisa Marinkovic'!G21)</f>
        <v>0</v>
      </c>
      <c r="H21" s="24">
        <f>G21/$G$22</f>
        <v>0</v>
      </c>
      <c r="I21" s="25"/>
      <c r="J21" s="25"/>
      <c r="K21" s="25"/>
    </row>
    <row r="22" spans="1:11">
      <c r="B22" s="168" t="s">
        <v>24</v>
      </c>
      <c r="C22" s="168"/>
      <c r="D22" s="168"/>
      <c r="F22" s="42" t="s">
        <v>46</v>
      </c>
      <c r="G22" s="53">
        <f>SUM(G18:G21)</f>
        <v>15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AVERAGE('1. Dr Ruzica Jovanovic'!C24,'2. Dr Ljiljana Stankov'!C24,'3. JU Dr Svetlana Karic'!C24,'4. JU Mr Branka Pavlovic'!C24,'5. Dr Sava Maksimovic'!C24,'6. Dragisa Marinkovic'!C24)</f>
        <v>11</v>
      </c>
      <c r="D24" s="24">
        <f>C24/$C$26</f>
        <v>0.73333333333333328</v>
      </c>
    </row>
    <row r="25" spans="1:11">
      <c r="B25" s="17" t="s">
        <v>23</v>
      </c>
      <c r="C25" s="54">
        <f>AVERAGE('1. Dr Ruzica Jovanovic'!C25,'2. Dr Ljiljana Stankov'!C25,'3. JU Dr Svetlana Karic'!C25,'4. JU Mr Branka Pavlovic'!C25,'5. Dr Sava Maksimovic'!C25,'6. Dragisa Marinkovic'!C25)</f>
        <v>4</v>
      </c>
      <c r="D25" s="24">
        <f>C25/$C$26</f>
        <v>0.26666666666666666</v>
      </c>
      <c r="F25" s="38" t="s">
        <v>25</v>
      </c>
      <c r="G25" s="38"/>
      <c r="H25" s="38"/>
      <c r="I25" s="13"/>
    </row>
    <row r="26" spans="1:11">
      <c r="B26" s="42" t="s">
        <v>46</v>
      </c>
      <c r="C26" s="53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AVERAGE('1. Dr Ruzica Jovanovic'!G27,'2. Dr Ljiljana Stankov'!G27,'3. JU Dr Svetlana Karic'!G27,'4. JU Mr Branka Pavlovic'!G27,'5. Dr Sava Maksimovic'!G27,'6. Dragisa Marinkovic'!G27)</f>
        <v>0</v>
      </c>
      <c r="H27" s="24">
        <f>G27/$G$32</f>
        <v>0</v>
      </c>
      <c r="I27" s="25"/>
      <c r="J27" s="25"/>
      <c r="K27" s="25"/>
    </row>
    <row r="28" spans="1:11">
      <c r="B28" s="29" t="s">
        <v>31</v>
      </c>
      <c r="C28" s="29"/>
      <c r="D28" s="26"/>
      <c r="E28" s="40"/>
      <c r="F28" s="20" t="s">
        <v>27</v>
      </c>
      <c r="G28" s="54">
        <f>AVERAGE('1. Dr Ruzica Jovanovic'!G28,'2. Dr Ljiljana Stankov'!G28,'3. JU Dr Svetlana Karic'!G28,'4. JU Mr Branka Pavlovic'!G28,'5. Dr Sava Maksimovic'!G28,'6. Dragisa Marinkovic'!G28)</f>
        <v>2.1666666666666665</v>
      </c>
      <c r="H28" s="24">
        <f>G28/$G$32</f>
        <v>0.14444444444444446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AVERAGE('1. Dr Ruzica Jovanovic'!G29,'2. Dr Ljiljana Stankov'!G29,'3. JU Dr Svetlana Karic'!G29,'4. JU Mr Branka Pavlovic'!G29,'5. Dr Sava Maksimovic'!G29,'6. Dragisa Marinkovic'!G29)</f>
        <v>7.833333333333333</v>
      </c>
      <c r="H29" s="24">
        <f>G29/$G$32</f>
        <v>0.52222222222222225</v>
      </c>
      <c r="I29" s="25"/>
      <c r="J29" s="25"/>
      <c r="K29" s="25"/>
    </row>
    <row r="30" spans="1:11">
      <c r="B30" s="20" t="s">
        <v>32</v>
      </c>
      <c r="C30" s="54">
        <f>AVERAGE('1. Dr Ruzica Jovanovic'!C30,'2. Dr Ljiljana Stankov'!C30,'3. JU Dr Svetlana Karic'!C30,'4. JU Mr Branka Pavlovic'!C30,'5. Dr Sava Maksimovic'!C30,'6. Dragisa Marinkovic'!C30)</f>
        <v>12.333333333333334</v>
      </c>
      <c r="D30" s="24">
        <f>C30/$C$34</f>
        <v>0.92500000000000016</v>
      </c>
      <c r="F30" s="20" t="s">
        <v>29</v>
      </c>
      <c r="G30" s="54">
        <f>AVERAGE('1. Dr Ruzica Jovanovic'!G30,'2. Dr Ljiljana Stankov'!G30,'3. JU Dr Svetlana Karic'!G30,'4. JU Mr Branka Pavlovic'!G30,'5. Dr Sava Maksimovic'!G30,'6. Dragisa Marinkovic'!G30)</f>
        <v>4.333333333333333</v>
      </c>
      <c r="H30" s="24">
        <f>G30/$G$32</f>
        <v>0.28888888888888892</v>
      </c>
      <c r="I30" s="25"/>
      <c r="J30" s="25"/>
      <c r="K30" s="25"/>
    </row>
    <row r="31" spans="1:11">
      <c r="B31" s="22" t="s">
        <v>35</v>
      </c>
      <c r="C31" s="54">
        <f>AVERAGE('1. Dr Ruzica Jovanovic'!C31,'2. Dr Ljiljana Stankov'!C31,'3. JU Dr Svetlana Karic'!C31,'4. JU Mr Branka Pavlovic'!C31,'5. Dr Sava Maksimovic'!C31,'6. Dragisa Marinkovic'!C31)</f>
        <v>0.16666666666666666</v>
      </c>
      <c r="D31" s="24">
        <f>C31/$C$34</f>
        <v>1.2500000000000001E-2</v>
      </c>
      <c r="F31" s="20" t="s">
        <v>30</v>
      </c>
      <c r="G31" s="54">
        <f>AVERAGE('1. Dr Ruzica Jovanovic'!G31,'2. Dr Ljiljana Stankov'!G31,'3. JU Dr Svetlana Karic'!G31,'4. JU Mr Branka Pavlovic'!G31,'5. Dr Sava Maksimovic'!G31,'6. Dragisa Marinkovic'!G31)</f>
        <v>0.66666666666666663</v>
      </c>
      <c r="H31" s="24">
        <f>G31/$G$32</f>
        <v>4.4444444444444446E-2</v>
      </c>
      <c r="I31" s="25"/>
      <c r="J31" s="25"/>
      <c r="K31" s="25"/>
    </row>
    <row r="32" spans="1:11">
      <c r="B32" s="20" t="s">
        <v>33</v>
      </c>
      <c r="C32" s="54">
        <f>AVERAGE('1. Dr Ruzica Jovanovic'!C32,'2. Dr Ljiljana Stankov'!C32,'3. JU Dr Svetlana Karic'!C32,'4. JU Mr Branka Pavlovic'!C32,'5. Dr Sava Maksimovic'!C32,'6. Dragisa Marinkovic'!C32)</f>
        <v>0.66666666666666663</v>
      </c>
      <c r="D32" s="24">
        <f>C32/$C$34</f>
        <v>0.05</v>
      </c>
      <c r="F32" s="42" t="s">
        <v>46</v>
      </c>
      <c r="G32" s="53">
        <f>SUM(G27:G31)</f>
        <v>14.999999999999998</v>
      </c>
      <c r="H32" s="48">
        <f>SUM(H27:H31)</f>
        <v>1.0000000000000002</v>
      </c>
      <c r="I32" s="19"/>
      <c r="J32" s="19"/>
      <c r="K32" s="19"/>
    </row>
    <row r="33" spans="1:12">
      <c r="B33" s="22" t="s">
        <v>48</v>
      </c>
      <c r="C33" s="54">
        <f>AVERAGE('1. Dr Ruzica Jovanovic'!C33,'2. Dr Ljiljana Stankov'!C33,'3. JU Dr Svetlana Karic'!C33,'4. JU Mr Branka Pavlovic'!C33,'5. Dr Sava Maksimovic'!C33,'6. Dragisa Marinkovic'!C33)</f>
        <v>0.16666666666666666</v>
      </c>
      <c r="D33" s="24">
        <f>C33/$C$34</f>
        <v>1.2500000000000001E-2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3">
        <f>SUM(C30:C33)</f>
        <v>13.333333333333332</v>
      </c>
      <c r="D34" s="59">
        <f>SUM(D30:D33)</f>
        <v>1.0000000000000002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5"/>
      <c r="C37" s="125"/>
    </row>
    <row r="38" spans="1:12">
      <c r="A38" s="159" t="s">
        <v>116</v>
      </c>
      <c r="B38" s="159"/>
      <c r="C38" s="159"/>
      <c r="D38" s="159"/>
      <c r="E38" s="159"/>
      <c r="F38" s="159"/>
      <c r="G38" s="159"/>
      <c r="H38" s="159"/>
      <c r="I38" s="113"/>
      <c r="J38" s="113"/>
      <c r="K38" s="113"/>
    </row>
    <row r="39" spans="1:12">
      <c r="A39" s="160" t="s">
        <v>95</v>
      </c>
      <c r="B39" s="160"/>
      <c r="C39" s="160"/>
      <c r="D39" s="160"/>
      <c r="E39" s="160"/>
      <c r="F39" s="160"/>
      <c r="G39" s="160"/>
      <c r="H39" s="160"/>
      <c r="I39" s="113"/>
    </row>
    <row r="40" spans="1:12">
      <c r="A40" s="114"/>
      <c r="B40" s="114"/>
      <c r="C40" s="114"/>
      <c r="D40" s="114"/>
      <c r="E40" s="114"/>
      <c r="F40" s="114"/>
      <c r="G40" s="114"/>
      <c r="H40" s="114"/>
      <c r="I40" s="113"/>
    </row>
    <row r="41" spans="1:12">
      <c r="A41" s="113"/>
      <c r="B41" s="120"/>
      <c r="C41" s="120"/>
      <c r="D41" s="120"/>
      <c r="E41" s="120"/>
      <c r="F41" s="120"/>
      <c r="G41" s="120"/>
    </row>
    <row r="42" spans="1:12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</row>
    <row r="43" spans="1:12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</v>
      </c>
      <c r="I43" s="165"/>
      <c r="J43" s="115"/>
      <c r="K43" s="115"/>
      <c r="L43" s="115"/>
    </row>
    <row r="44" spans="1:12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</row>
    <row r="45" spans="1:12">
      <c r="B45" s="151" t="s">
        <v>11</v>
      </c>
      <c r="C45" s="151"/>
      <c r="D45" s="152"/>
    </row>
    <row r="46" spans="1:12">
      <c r="B46" s="13"/>
      <c r="C46" s="13"/>
      <c r="D46" s="2"/>
    </row>
    <row r="47" spans="1:12" ht="50.25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69</v>
      </c>
      <c r="K47" s="167"/>
    </row>
    <row r="48" spans="1:12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AVERAGE('1. Dr Ruzica Jovanovic'!H49,'2. Dr Ljiljana Stankov'!H49,'3. JU Dr Svetlana Karic'!H49,'4. JU Mr Branka Pavlovic'!H49,'5. Dr Sava Maksimovic'!H49,'6. Dragisa Marinkovic'!H49)</f>
        <v>4.677777777777778</v>
      </c>
      <c r="I49" s="32"/>
      <c r="J49" s="60">
        <f>AVERAGE('1. Dr Ruzica Jovanovic'!J49,'2. Dr Ljiljana Stankov'!J49,'3. JU Dr Svetlana Karic'!J49,'4. JU Mr Branka Pavlovic'!J49,'5. Dr Sava Maksimovic'!J49,'6. Dragisa Marinkovic'!J49)</f>
        <v>0</v>
      </c>
      <c r="K49" s="58">
        <f>J49/(J49+AVERAGE('1. Dr Ruzica Jovanovic'!S49,'2. Dr Ljiljana Stankov'!S49,'3. JU Dr Svetlana Karic'!S49,'4. JU Mr Branka Pavlovic'!S49,'5. Dr Sava Maksimovic'!S49,'6. Dragisa Marinkovic'!S49))</f>
        <v>0</v>
      </c>
      <c r="L49" s="9"/>
    </row>
    <row r="50" spans="1:12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>AVERAGE('1. Dr Ruzica Jovanovic'!H50,'2. Dr Ljiljana Stankov'!H50,'3. JU Dr Svetlana Karic'!H50,'4. JU Mr Branka Pavlovic'!H50,'5. Dr Sava Maksimovic'!H50,'6. Dragisa Marinkovic'!H50)</f>
        <v>4.6111111111111116</v>
      </c>
      <c r="I50" s="32"/>
      <c r="J50" s="60">
        <f>AVERAGE('1. Dr Ruzica Jovanovic'!J50,'2. Dr Ljiljana Stankov'!J50,'3. JU Dr Svetlana Karic'!J50,'4. JU Mr Branka Pavlovic'!J50,'5. Dr Sava Maksimovic'!J50,'6. Dragisa Marinkovic'!J50)</f>
        <v>0</v>
      </c>
      <c r="K50" s="58">
        <f>J50/(J50+AVERAGE('1. Dr Ruzica Jovanovic'!S50,'2. Dr Ljiljana Stankov'!S50,'3. JU Dr Svetlana Karic'!S50,'4. JU Mr Branka Pavlovic'!S50,'5. Dr Sava Maksimovic'!S50,'6. Dragisa Marinkovic'!S50))</f>
        <v>0</v>
      </c>
      <c r="L50" s="9"/>
    </row>
    <row r="51" spans="1:12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>AVERAGE('1. Dr Ruzica Jovanovic'!H51,'2. Dr Ljiljana Stankov'!H51,'3. JU Dr Svetlana Karic'!H51,'4. JU Mr Branka Pavlovic'!H51,'5. Dr Sava Maksimovic'!H51,'6. Dragisa Marinkovic'!H51)</f>
        <v>4.6333333333333337</v>
      </c>
      <c r="I51" s="32"/>
      <c r="J51" s="60">
        <f>AVERAGE('1. Dr Ruzica Jovanovic'!J51,'2. Dr Ljiljana Stankov'!J51,'3. JU Dr Svetlana Karic'!J51,'4. JU Mr Branka Pavlovic'!J51,'5. Dr Sava Maksimovic'!J51,'6. Dragisa Marinkovic'!J51)</f>
        <v>0</v>
      </c>
      <c r="K51" s="58">
        <f>J51/(J51+AVERAGE('1. Dr Ruzica Jovanovic'!S51,'2. Dr Ljiljana Stankov'!S51,'3. JU Dr Svetlana Karic'!S51,'4. JU Mr Branka Pavlovic'!S51,'5. Dr Sava Maksimovic'!S51,'6. Dragisa Marinkovic'!S51))</f>
        <v>0</v>
      </c>
      <c r="L51" s="9"/>
    </row>
    <row r="52" spans="1:12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>AVERAGE('1. Dr Ruzica Jovanovic'!H52,'2. Dr Ljiljana Stankov'!H52,'3. JU Dr Svetlana Karic'!H52,'4. JU Mr Branka Pavlovic'!H52,'5. Dr Sava Maksimovic'!H52,'6. Dragisa Marinkovic'!H52)</f>
        <v>4.666666666666667</v>
      </c>
      <c r="I52" s="32"/>
      <c r="J52" s="60">
        <f>AVERAGE('1. Dr Ruzica Jovanovic'!J52,'2. Dr Ljiljana Stankov'!J52,'3. JU Dr Svetlana Karic'!J52,'4. JU Mr Branka Pavlovic'!J52,'5. Dr Sava Maksimovic'!J52,'6. Dragisa Marinkovic'!J52)</f>
        <v>0</v>
      </c>
      <c r="K52" s="58">
        <f>J52/(J52+AVERAGE('1. Dr Ruzica Jovanovic'!S52,'2. Dr Ljiljana Stankov'!S52,'3. JU Dr Svetlana Karic'!S52,'4. JU Mr Branka Pavlovic'!S52,'5. Dr Sava Maksimovic'!S52,'6. Dragisa Marinkovic'!S52))</f>
        <v>0</v>
      </c>
      <c r="L52" s="9"/>
    </row>
    <row r="53" spans="1:12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>AVERAGE('1. Dr Ruzica Jovanovic'!H53,'2. Dr Ljiljana Stankov'!H53,'3. JU Dr Svetlana Karic'!H53,'4. JU Mr Branka Pavlovic'!H53,'5. Dr Sava Maksimovic'!H53,'6. Dragisa Marinkovic'!H53)</f>
        <v>4.7420634920634921</v>
      </c>
      <c r="I53" s="32"/>
      <c r="J53" s="60">
        <f>AVERAGE('1. Dr Ruzica Jovanovic'!J53,'2. Dr Ljiljana Stankov'!J53,'3. JU Dr Svetlana Karic'!J53,'4. JU Mr Branka Pavlovic'!J53,'5. Dr Sava Maksimovic'!J53,'6. Dragisa Marinkovic'!J53)</f>
        <v>0.33333333333333331</v>
      </c>
      <c r="K53" s="58">
        <f>J53/(J53+AVERAGE('1. Dr Ruzica Jovanovic'!S53,'2. Dr Ljiljana Stankov'!S53,'3. JU Dr Svetlana Karic'!S53,'4. JU Mr Branka Pavlovic'!S53,'5. Dr Sava Maksimovic'!S53,'6. Dragisa Marinkovic'!S53))</f>
        <v>2.222222222222222E-2</v>
      </c>
      <c r="L53" s="9"/>
    </row>
    <row r="54" spans="1:12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>AVERAGE('1. Dr Ruzica Jovanovic'!H54,'2. Dr Ljiljana Stankov'!H54,'3. JU Dr Svetlana Karic'!H54,'4. JU Mr Branka Pavlovic'!H54,'5. Dr Sava Maksimovic'!H54,'6. Dragisa Marinkovic'!H54)</f>
        <v>4.6857142857142859</v>
      </c>
      <c r="I54" s="32"/>
      <c r="J54" s="60">
        <f>AVERAGE('1. Dr Ruzica Jovanovic'!J54,'2. Dr Ljiljana Stankov'!J54,'3. JU Dr Svetlana Karic'!J54,'4. JU Mr Branka Pavlovic'!J54,'5. Dr Sava Maksimovic'!J54,'6. Dragisa Marinkovic'!J54)</f>
        <v>0.33333333333333331</v>
      </c>
      <c r="K54" s="58">
        <f>J54/(J54+AVERAGE('1. Dr Ruzica Jovanovic'!S54,'2. Dr Ljiljana Stankov'!S54,'3. JU Dr Svetlana Karic'!S54,'4. JU Mr Branka Pavlovic'!S54,'5. Dr Sava Maksimovic'!S54,'6. Dragisa Marinkovic'!S54))</f>
        <v>2.222222222222222E-2</v>
      </c>
      <c r="L54" s="9"/>
    </row>
    <row r="55" spans="1:12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>AVERAGE('1. Dr Ruzica Jovanovic'!H55,'2. Dr Ljiljana Stankov'!H55,'3. JU Dr Svetlana Karic'!H55,'4. JU Mr Branka Pavlovic'!H55,'5. Dr Sava Maksimovic'!H55,'6. Dragisa Marinkovic'!H55)</f>
        <v>4.7222222222222223</v>
      </c>
      <c r="I55" s="32"/>
      <c r="J55" s="60">
        <f>AVERAGE('1. Dr Ruzica Jovanovic'!J55,'2. Dr Ljiljana Stankov'!J55,'3. JU Dr Svetlana Karic'!J55,'4. JU Mr Branka Pavlovic'!J55,'5. Dr Sava Maksimovic'!J55,'6. Dragisa Marinkovic'!J55)</f>
        <v>0</v>
      </c>
      <c r="K55" s="58">
        <f>J55/(J55+AVERAGE('1. Dr Ruzica Jovanovic'!S55,'2. Dr Ljiljana Stankov'!S55,'3. JU Dr Svetlana Karic'!S55,'4. JU Mr Branka Pavlovic'!S55,'5. Dr Sava Maksimovic'!S55,'6. Dragisa Marinkovic'!S55))</f>
        <v>0</v>
      </c>
      <c r="L55" s="9"/>
    </row>
    <row r="56" spans="1:12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>AVERAGE('1. Dr Ruzica Jovanovic'!H56,'2. Dr Ljiljana Stankov'!H56,'3. JU Dr Svetlana Karic'!H56,'4. JU Mr Branka Pavlovic'!H56,'5. Dr Sava Maksimovic'!H56,'6. Dragisa Marinkovic'!H56)</f>
        <v>4.7182539682539684</v>
      </c>
      <c r="I56" s="32"/>
      <c r="J56" s="60">
        <f>AVERAGE('1. Dr Ruzica Jovanovic'!J56,'2. Dr Ljiljana Stankov'!J56,'3. JU Dr Svetlana Karic'!J56,'4. JU Mr Branka Pavlovic'!J56,'5. Dr Sava Maksimovic'!J56,'6. Dragisa Marinkovic'!J56)</f>
        <v>0.33333333333333331</v>
      </c>
      <c r="K56" s="58">
        <f>J56/(J56+AVERAGE('1. Dr Ruzica Jovanovic'!S56,'2. Dr Ljiljana Stankov'!S56,'3. JU Dr Svetlana Karic'!S56,'4. JU Mr Branka Pavlovic'!S56,'5. Dr Sava Maksimovic'!S56,'6. Dragisa Marinkovic'!S56))</f>
        <v>2.222222222222222E-2</v>
      </c>
      <c r="L56" s="9"/>
    </row>
    <row r="57" spans="1:12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>AVERAGE('1. Dr Ruzica Jovanovic'!H57,'2. Dr Ljiljana Stankov'!H57,'3. JU Dr Svetlana Karic'!H57,'4. JU Mr Branka Pavlovic'!H57,'5. Dr Sava Maksimovic'!H57,'6. Dragisa Marinkovic'!H57)</f>
        <v>4.6341269841269845</v>
      </c>
      <c r="I57" s="32"/>
      <c r="J57" s="60">
        <f>AVERAGE('1. Dr Ruzica Jovanovic'!J57,'2. Dr Ljiljana Stankov'!J57,'3. JU Dr Svetlana Karic'!J57,'4. JU Mr Branka Pavlovic'!J57,'5. Dr Sava Maksimovic'!J57,'6. Dragisa Marinkovic'!J57)</f>
        <v>0.33333333333333331</v>
      </c>
      <c r="K57" s="58">
        <f>J57/(J57+AVERAGE('1. Dr Ruzica Jovanovic'!S57,'2. Dr Ljiljana Stankov'!S57,'3. JU Dr Svetlana Karic'!S57,'4. JU Mr Branka Pavlovic'!S57,'5. Dr Sava Maksimovic'!S57,'6. Dragisa Marinkovic'!S57))</f>
        <v>2.222222222222222E-2</v>
      </c>
      <c r="L57" s="9"/>
    </row>
    <row r="58" spans="1:12" ht="40.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4.6768077601410942</v>
      </c>
      <c r="I58" s="49"/>
      <c r="J58" s="144" t="s">
        <v>112</v>
      </c>
      <c r="K58" s="144"/>
      <c r="L58" s="57">
        <f>SUM(J49:J57)</f>
        <v>1.3333333333333333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  <c r="D62" t="s">
        <v>147</v>
      </c>
    </row>
    <row r="63" spans="1:12">
      <c r="I63" s="1"/>
      <c r="J63" s="26"/>
      <c r="K63" s="26"/>
      <c r="L63" s="27"/>
    </row>
  </sheetData>
  <mergeCells count="31">
    <mergeCell ref="H47:H48"/>
    <mergeCell ref="J47:K47"/>
    <mergeCell ref="B22:D22"/>
    <mergeCell ref="A14:H14"/>
    <mergeCell ref="F16:H16"/>
    <mergeCell ref="A47:A48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H9:I9"/>
    <mergeCell ref="H10:I10"/>
    <mergeCell ref="B49:G49"/>
    <mergeCell ref="B50:G50"/>
    <mergeCell ref="B51:G51"/>
    <mergeCell ref="B52:G52"/>
    <mergeCell ref="B45:D45"/>
    <mergeCell ref="B47:G48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НАСТАВНИКАНА ВИСОКОЈ ШКОЛИ СТРУКОВНИХ СТУДИЈА ЗА ВАСПИТАЧЕ У ШАПЦУ 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40" workbookViewId="0">
      <selection activeCell="H49" sqref="H49:H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59" t="s">
        <v>116</v>
      </c>
      <c r="B5" s="159"/>
      <c r="C5" s="159"/>
      <c r="D5" s="159"/>
      <c r="E5" s="159"/>
      <c r="F5" s="159"/>
      <c r="G5" s="159"/>
      <c r="H5" s="159"/>
      <c r="I5" s="14"/>
      <c r="J5" s="14"/>
      <c r="K5" s="14"/>
    </row>
    <row r="6" spans="1:12">
      <c r="A6" s="160" t="s">
        <v>95</v>
      </c>
      <c r="B6" s="160"/>
      <c r="C6" s="160"/>
      <c r="D6" s="160"/>
      <c r="E6" s="160"/>
      <c r="F6" s="160"/>
      <c r="G6" s="160"/>
      <c r="H6" s="160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63" t="s">
        <v>80</v>
      </c>
      <c r="B9" s="173"/>
      <c r="C9" s="173"/>
      <c r="D9" s="173"/>
      <c r="E9" s="173"/>
      <c r="F9" s="173"/>
      <c r="G9" s="174"/>
      <c r="H9" s="165"/>
      <c r="I9" s="165"/>
      <c r="J9" s="5"/>
      <c r="K9" s="5"/>
      <c r="L9" s="5"/>
    </row>
    <row r="10" spans="1:12">
      <c r="A10" s="163" t="s">
        <v>38</v>
      </c>
      <c r="B10" s="163"/>
      <c r="C10" s="163"/>
      <c r="D10" s="163"/>
      <c r="E10" s="163"/>
      <c r="F10" s="163"/>
      <c r="G10" s="164"/>
      <c r="H10" s="165"/>
      <c r="I10" s="165"/>
      <c r="J10" s="5"/>
      <c r="K10" s="5"/>
      <c r="L10" s="5"/>
    </row>
    <row r="11" spans="1:12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4" spans="1:12">
      <c r="A14" s="169" t="s">
        <v>68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</row>
    <row r="15" spans="1:1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</row>
    <row r="17" spans="1:1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</row>
    <row r="18" spans="1:11">
      <c r="B18" s="16" t="s">
        <v>14</v>
      </c>
      <c r="C18" s="54">
        <f>AVERAGE('5.1 Zoran Pаntic'!C18,'2.2 Marica Vuletic'!C18,'2.1 Natasa Starcevic'!C18,'6.1 Ivana Jelic'!C18)</f>
        <v>0</v>
      </c>
      <c r="D18" s="24">
        <f>C18/$C$20</f>
        <v>0</v>
      </c>
      <c r="F18" s="17" t="s">
        <v>18</v>
      </c>
      <c r="G18" s="54">
        <f>AVERAGE('5.1 Zoran Pаntic'!G18,'2.2 Marica Vuletic'!G18,'2.1 Natasa Starcevic'!G18,'6.1 Ivana Jelic'!G18)</f>
        <v>0</v>
      </c>
      <c r="H18" s="24">
        <f>G18/$G$22</f>
        <v>0</v>
      </c>
      <c r="I18" s="25"/>
      <c r="J18" s="25"/>
      <c r="K18" s="25"/>
    </row>
    <row r="19" spans="1:11">
      <c r="B19" s="17" t="s">
        <v>15</v>
      </c>
      <c r="C19" s="54">
        <f>AVERAGE('5.1 Zoran Pаntic'!C19,'2.2 Marica Vuletic'!C19,'2.1 Natasa Starcevic'!C19,'6.1 Ivana Jelic'!C19)</f>
        <v>11.25</v>
      </c>
      <c r="D19" s="24">
        <f>C19/$C$20</f>
        <v>1</v>
      </c>
      <c r="F19" s="17" t="s">
        <v>19</v>
      </c>
      <c r="G19" s="54">
        <f>AVERAGE('5.1 Zoran Pаntic'!G19,'2.2 Marica Vuletic'!G19,'2.1 Natasa Starcevic'!G19)</f>
        <v>0</v>
      </c>
      <c r="H19" s="24">
        <f>G19/$G$22</f>
        <v>0</v>
      </c>
      <c r="I19" s="25"/>
      <c r="J19" s="25"/>
      <c r="K19" s="25"/>
    </row>
    <row r="20" spans="1:11">
      <c r="B20" s="42" t="s">
        <v>46</v>
      </c>
      <c r="C20" s="55">
        <f>SUM(C18:C19)</f>
        <v>11.25</v>
      </c>
      <c r="D20" s="48">
        <f>SUM(D18:D19)</f>
        <v>1</v>
      </c>
      <c r="F20" s="17" t="s">
        <v>20</v>
      </c>
      <c r="G20" s="54">
        <f>AVERAGE('5.1 Zoran Pаntic'!G20,'2.2 Marica Vuletic'!G20,'2.1 Natasa Starcevic'!G20)</f>
        <v>10</v>
      </c>
      <c r="H20" s="24">
        <f>G20/$G$22</f>
        <v>1</v>
      </c>
      <c r="I20" s="25"/>
      <c r="J20" s="25"/>
      <c r="K20" s="25"/>
    </row>
    <row r="21" spans="1:11">
      <c r="F21" s="17" t="s">
        <v>21</v>
      </c>
      <c r="G21" s="54">
        <f>AVERAGE('5.1 Zoran Pаntic'!G21,'2.2 Marica Vuletic'!G21,'2.1 Natasa Starcevic'!G21)</f>
        <v>0</v>
      </c>
      <c r="H21" s="24">
        <f>G21/$G$22</f>
        <v>0</v>
      </c>
      <c r="I21" s="25"/>
      <c r="J21" s="25"/>
      <c r="K21" s="25"/>
    </row>
    <row r="22" spans="1:11">
      <c r="B22" s="168" t="s">
        <v>24</v>
      </c>
      <c r="C22" s="168"/>
      <c r="D22" s="168"/>
      <c r="F22" s="42" t="s">
        <v>46</v>
      </c>
      <c r="G22" s="55">
        <f>SUM(G18:G21)</f>
        <v>10</v>
      </c>
      <c r="H22" s="48">
        <f>SUM(H18:H21)</f>
        <v>1</v>
      </c>
      <c r="I22" s="25"/>
      <c r="J22" s="25"/>
      <c r="K22" s="25"/>
    </row>
    <row r="23" spans="1:11">
      <c r="B23" s="41" t="s">
        <v>45</v>
      </c>
      <c r="C23" s="35" t="s">
        <v>40</v>
      </c>
      <c r="D23" s="35" t="s">
        <v>39</v>
      </c>
    </row>
    <row r="24" spans="1:11">
      <c r="B24" s="17" t="s">
        <v>22</v>
      </c>
      <c r="C24" s="54">
        <f>AVERAGE('5.1 Zoran Pаntic'!C24,'2.2 Marica Vuletic'!C24,'2.1 Natasa Starcevic'!C24,'6.1 Ivana Jelic'!C24)</f>
        <v>8.25</v>
      </c>
      <c r="D24" s="24">
        <f>C24/$C$26</f>
        <v>0.75572519083969469</v>
      </c>
    </row>
    <row r="25" spans="1:11">
      <c r="B25" s="17" t="s">
        <v>23</v>
      </c>
      <c r="C25" s="54">
        <f>AVERAGE('5.1 Zoran Pаntic'!C25,'2.2 Marica Vuletic'!C25,'2.1 Natasa Starcevic'!C25)</f>
        <v>2.6666666666666665</v>
      </c>
      <c r="D25" s="24">
        <f>C25/$C$26</f>
        <v>0.24427480916030533</v>
      </c>
      <c r="F25" s="38" t="s">
        <v>25</v>
      </c>
      <c r="G25" s="38"/>
      <c r="H25" s="38"/>
      <c r="I25" s="13"/>
    </row>
    <row r="26" spans="1:11">
      <c r="B26" s="42" t="s">
        <v>46</v>
      </c>
      <c r="C26" s="55">
        <f>SUM(C24:C25)</f>
        <v>10.916666666666666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</row>
    <row r="27" spans="1:11">
      <c r="F27" s="20" t="s">
        <v>26</v>
      </c>
      <c r="G27" s="54">
        <f>AVERAGE('5.1 Zoran Pаntic'!G27,'2.2 Marica Vuletic'!G27,'2.1 Natasa Starcevic'!G27,'6.1 Ivana Jelic'!G27)</f>
        <v>0</v>
      </c>
      <c r="H27" s="24">
        <f>G27/$G$32</f>
        <v>0</v>
      </c>
      <c r="I27" s="25"/>
      <c r="J27" s="25"/>
      <c r="K27" s="25"/>
    </row>
    <row r="28" spans="1:11">
      <c r="B28" s="29" t="s">
        <v>94</v>
      </c>
      <c r="C28" s="29"/>
      <c r="D28" s="26"/>
      <c r="E28" s="40"/>
      <c r="F28" s="20" t="s">
        <v>27</v>
      </c>
      <c r="G28" s="54">
        <f>AVERAGE('5.1 Zoran Pаntic'!G28,'2.2 Marica Vuletic'!G28,'2.1 Natasa Starcevic'!G28)</f>
        <v>1.3333333333333333</v>
      </c>
      <c r="H28" s="24">
        <f>G28/$G$32</f>
        <v>0.13333333333333333</v>
      </c>
      <c r="I28" s="25"/>
      <c r="J28" s="25"/>
      <c r="K28" s="25"/>
    </row>
    <row r="29" spans="1:1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54">
        <f>AVERAGE('5.1 Zoran Pаntic'!G29,'2.2 Marica Vuletic'!G29,'2.1 Natasa Starcevic'!G29)</f>
        <v>5.666666666666667</v>
      </c>
      <c r="H29" s="24">
        <f>G29/$G$32</f>
        <v>0.56666666666666665</v>
      </c>
      <c r="I29" s="25"/>
      <c r="J29" s="25"/>
      <c r="K29" s="25"/>
    </row>
    <row r="30" spans="1:11">
      <c r="B30" s="20" t="s">
        <v>32</v>
      </c>
      <c r="C30" s="54">
        <f>AVERAGE('5.1 Zoran Pаntic'!C30,'2.2 Marica Vuletic'!C30,'2.1 Natasa Starcevic'!C30,'6.1 Ivana Jelic'!C30)</f>
        <v>10.25</v>
      </c>
      <c r="D30" s="24">
        <f>C30/$C$34</f>
        <v>0.91111111111111109</v>
      </c>
      <c r="F30" s="20" t="s">
        <v>29</v>
      </c>
      <c r="G30" s="54">
        <f>AVERAGE('5.1 Zoran Pаntic'!G30,'2.2 Marica Vuletic'!G30,'2.1 Natasa Starcevic'!G30)</f>
        <v>2.6666666666666665</v>
      </c>
      <c r="H30" s="24">
        <f>G30/$G$32</f>
        <v>0.26666666666666666</v>
      </c>
      <c r="I30" s="25"/>
      <c r="J30" s="25"/>
      <c r="K30" s="25"/>
    </row>
    <row r="31" spans="1:11">
      <c r="B31" s="22" t="s">
        <v>35</v>
      </c>
      <c r="C31" s="54">
        <f>AVERAGE('5.1 Zoran Pаntic'!C31,'2.2 Marica Vuletic'!C31,'2.1 Natasa Starcevic'!C31)</f>
        <v>0.33333333333333331</v>
      </c>
      <c r="D31" s="24">
        <f>C31/$C$34</f>
        <v>2.9629629629629627E-2</v>
      </c>
      <c r="F31" s="20" t="s">
        <v>30</v>
      </c>
      <c r="G31" s="54">
        <f>AVERAGE('5.1 Zoran Pаntic'!G31,'2.2 Marica Vuletic'!G31,'2.1 Natasa Starcevic'!G31)</f>
        <v>0.33333333333333331</v>
      </c>
      <c r="H31" s="24">
        <f>G31/$G$32</f>
        <v>3.3333333333333333E-2</v>
      </c>
      <c r="I31" s="25"/>
      <c r="J31" s="25"/>
      <c r="K31" s="25"/>
    </row>
    <row r="32" spans="1:11">
      <c r="B32" s="20" t="s">
        <v>33</v>
      </c>
      <c r="C32" s="54">
        <f>AVERAGE('5.1 Zoran Pаntic'!C32,'2.2 Marica Vuletic'!C32,'2.1 Natasa Starcevic'!C32)</f>
        <v>0.66666666666666663</v>
      </c>
      <c r="D32" s="24">
        <f>C32/$C$34</f>
        <v>5.9259259259259255E-2</v>
      </c>
      <c r="F32" s="42" t="s">
        <v>46</v>
      </c>
      <c r="G32" s="55">
        <f>SUM(G27:G31)</f>
        <v>10</v>
      </c>
      <c r="H32" s="48">
        <f>SUM(H27:H31)</f>
        <v>0.99999999999999989</v>
      </c>
      <c r="I32" s="19"/>
      <c r="J32" s="19"/>
      <c r="K32" s="19"/>
    </row>
    <row r="33" spans="1:12">
      <c r="B33" s="22" t="s">
        <v>48</v>
      </c>
      <c r="C33" s="54">
        <f>AVERAGE('5.1 Zoran Pаntic'!C33,'2.2 Marica Vuletic'!C33,'2.1 Natasa Starcevic'!C33)</f>
        <v>0</v>
      </c>
      <c r="D33" s="24">
        <f>C33/$C$34</f>
        <v>0</v>
      </c>
      <c r="F33" s="21"/>
      <c r="G33" s="21"/>
      <c r="H33" s="19"/>
      <c r="I33" s="19"/>
      <c r="J33" s="19"/>
      <c r="K33" s="19"/>
    </row>
    <row r="34" spans="1:12">
      <c r="B34" s="42" t="s">
        <v>46</v>
      </c>
      <c r="C34" s="55">
        <f>SUM(C30:C33)</f>
        <v>11.25</v>
      </c>
      <c r="D34" s="48">
        <f>SUM(D30:D33)</f>
        <v>1</v>
      </c>
      <c r="F34" s="21"/>
      <c r="G34" s="21"/>
      <c r="H34" s="19"/>
      <c r="I34" s="19"/>
      <c r="J34" s="19"/>
      <c r="K34" s="19"/>
    </row>
    <row r="35" spans="1:12">
      <c r="B35" s="13"/>
      <c r="C35" s="13"/>
    </row>
    <row r="36" spans="1:12">
      <c r="B36" s="13"/>
      <c r="C36" s="13"/>
    </row>
    <row r="37" spans="1:12">
      <c r="B37" s="125"/>
      <c r="C37" s="125"/>
    </row>
    <row r="38" spans="1:12">
      <c r="A38" s="159" t="s">
        <v>116</v>
      </c>
      <c r="B38" s="159"/>
      <c r="C38" s="159"/>
      <c r="D38" s="159"/>
      <c r="E38" s="159"/>
      <c r="F38" s="159"/>
      <c r="G38" s="159"/>
      <c r="H38" s="159"/>
      <c r="I38" s="113"/>
      <c r="J38" s="113"/>
      <c r="K38" s="113"/>
    </row>
    <row r="39" spans="1:12">
      <c r="A39" s="160" t="s">
        <v>95</v>
      </c>
      <c r="B39" s="160"/>
      <c r="C39" s="160"/>
      <c r="D39" s="160"/>
      <c r="E39" s="160"/>
      <c r="F39" s="160"/>
      <c r="G39" s="160"/>
      <c r="H39" s="160"/>
      <c r="I39" s="113"/>
    </row>
    <row r="40" spans="1:12">
      <c r="A40" s="114"/>
      <c r="B40" s="114"/>
      <c r="C40" s="114"/>
      <c r="D40" s="114"/>
      <c r="E40" s="114"/>
      <c r="F40" s="114"/>
      <c r="G40" s="114"/>
      <c r="H40" s="114"/>
      <c r="I40" s="113"/>
    </row>
    <row r="41" spans="1:12">
      <c r="A41" s="113"/>
      <c r="B41" s="120"/>
      <c r="C41" s="120"/>
      <c r="D41" s="120"/>
      <c r="E41" s="120"/>
      <c r="F41" s="120"/>
      <c r="G41" s="120"/>
    </row>
    <row r="42" spans="1:12">
      <c r="A42" s="163" t="s">
        <v>80</v>
      </c>
      <c r="B42" s="173"/>
      <c r="C42" s="173"/>
      <c r="D42" s="173"/>
      <c r="E42" s="173"/>
      <c r="F42" s="173"/>
      <c r="G42" s="174"/>
      <c r="H42" s="165">
        <f>H9</f>
        <v>0</v>
      </c>
      <c r="I42" s="165"/>
      <c r="J42" s="115"/>
      <c r="K42" s="115"/>
      <c r="L42" s="115"/>
    </row>
    <row r="43" spans="1:12">
      <c r="A43" s="163" t="s">
        <v>38</v>
      </c>
      <c r="B43" s="163"/>
      <c r="C43" s="163"/>
      <c r="D43" s="163"/>
      <c r="E43" s="163"/>
      <c r="F43" s="163"/>
      <c r="G43" s="164"/>
      <c r="H43" s="165">
        <f>H10</f>
        <v>0</v>
      </c>
      <c r="I43" s="165"/>
      <c r="J43" s="115"/>
      <c r="K43" s="115"/>
      <c r="L43" s="115"/>
    </row>
    <row r="44" spans="1:12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</row>
    <row r="45" spans="1:12">
      <c r="B45" s="151" t="s">
        <v>11</v>
      </c>
      <c r="C45" s="151"/>
      <c r="D45" s="152"/>
    </row>
    <row r="46" spans="1:12">
      <c r="B46" s="13"/>
      <c r="C46" s="13"/>
      <c r="D46" s="2"/>
    </row>
    <row r="47" spans="1:12" ht="57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70</v>
      </c>
      <c r="K47" s="167"/>
    </row>
    <row r="48" spans="1:12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</row>
    <row r="49" spans="1:12" ht="12.75" customHeight="1">
      <c r="A49" s="12">
        <v>1</v>
      </c>
      <c r="B49" s="145" t="s">
        <v>71</v>
      </c>
      <c r="C49" s="146"/>
      <c r="D49" s="146"/>
      <c r="E49" s="146"/>
      <c r="F49" s="146"/>
      <c r="G49" s="147"/>
      <c r="H49" s="30">
        <f>AVERAGE('5.1 Zoran Pаntic'!H49,'2.2 Marica Vuletic'!H49,'2.1 Natasa Starcevic'!H49,'6.1 Ivana Jelic'!H49)</f>
        <v>4.7416666666666671</v>
      </c>
      <c r="I49" s="32"/>
      <c r="J49" s="60">
        <f>AVERAGE('5.1 Zoran Pаntic'!J49,'2.2 Marica Vuletic'!J49,'2.1 Natasa Starcevic'!J49,'6.1 Ivana Jelic'!J49)</f>
        <v>4</v>
      </c>
      <c r="K49" s="58">
        <f>J49/(J49+AVERAGE('2.1 Natasa Starcevic'!S49,'2.2 Marica Vuletic'!S49,'5.1 Zoran Pаntic'!S49,'6.1 Ivana Jelic'!S49))</f>
        <v>0.26666666666666666</v>
      </c>
      <c r="L49" s="9"/>
    </row>
    <row r="50" spans="1:12" ht="12.75" customHeight="1">
      <c r="A50" s="12">
        <v>2</v>
      </c>
      <c r="B50" s="145" t="s">
        <v>72</v>
      </c>
      <c r="C50" s="146"/>
      <c r="D50" s="146"/>
      <c r="E50" s="146"/>
      <c r="F50" s="146"/>
      <c r="G50" s="147"/>
      <c r="H50" s="30">
        <f>AVERAGE('5.1 Zoran Pаntic'!H50,'2.2 Marica Vuletic'!H50,'2.1 Natasa Starcevic'!H50,'6.1 Ivana Jelic'!H50)</f>
        <v>4.6654761904761912</v>
      </c>
      <c r="I50" s="32"/>
      <c r="J50" s="60">
        <f>AVERAGE('5.1 Zoran Pаntic'!J50,'2.2 Marica Vuletic'!J50,'2.1 Natasa Starcevic'!J50,'6.1 Ivana Jelic'!J50)</f>
        <v>4</v>
      </c>
      <c r="K50" s="58">
        <f>J50/(J50+AVERAGE('2.1 Natasa Starcevic'!S50,'2.2 Marica Vuletic'!S50,'5.1 Zoran Pаntic'!S50,'6.1 Ivana Jelic'!S50))</f>
        <v>0.26666666666666666</v>
      </c>
      <c r="L50" s="9"/>
    </row>
    <row r="51" spans="1:12" ht="12.75" customHeight="1">
      <c r="A51" s="12">
        <v>3</v>
      </c>
      <c r="B51" s="145" t="s">
        <v>73</v>
      </c>
      <c r="C51" s="146"/>
      <c r="D51" s="146"/>
      <c r="E51" s="146"/>
      <c r="F51" s="146"/>
      <c r="G51" s="147"/>
      <c r="H51" s="30">
        <f>AVERAGE('5.1 Zoran Pаntic'!H51,'2.2 Marica Vuletic'!H51,'2.1 Natasa Starcevic'!H51,'6.1 Ivana Jelic'!H51)</f>
        <v>4.6738095238095241</v>
      </c>
      <c r="I51" s="32"/>
      <c r="J51" s="60">
        <f>AVERAGE('5.1 Zoran Pаntic'!J51,'2.2 Marica Vuletic'!J51,'2.1 Natasa Starcevic'!J51,'6.1 Ivana Jelic'!J51)</f>
        <v>4</v>
      </c>
      <c r="K51" s="58">
        <f>J51/(J51+AVERAGE('2.1 Natasa Starcevic'!S51,'2.2 Marica Vuletic'!S51,'5.1 Zoran Pаntic'!S51,'6.1 Ivana Jelic'!S51))</f>
        <v>0.26666666666666666</v>
      </c>
      <c r="L51" s="9"/>
    </row>
    <row r="52" spans="1:12" ht="12.75" customHeight="1">
      <c r="A52" s="12">
        <v>4</v>
      </c>
      <c r="B52" s="145" t="s">
        <v>74</v>
      </c>
      <c r="C52" s="146"/>
      <c r="D52" s="146"/>
      <c r="E52" s="146"/>
      <c r="F52" s="146"/>
      <c r="G52" s="147"/>
      <c r="H52" s="30">
        <f>AVERAGE('5.1 Zoran Pаntic'!H52,'2.2 Marica Vuletic'!H52,'2.1 Natasa Starcevic'!H52,'6.1 Ivana Jelic'!H52)</f>
        <v>4.7071428571428573</v>
      </c>
      <c r="I52" s="32"/>
      <c r="J52" s="60">
        <f>AVERAGE('5.1 Zoran Pаntic'!J52,'2.2 Marica Vuletic'!J52,'2.1 Natasa Starcevic'!J52,'6.1 Ivana Jelic'!J52)</f>
        <v>4</v>
      </c>
      <c r="K52" s="58">
        <f>J52/(J52+AVERAGE('2.1 Natasa Starcevic'!S52,'2.2 Marica Vuletic'!S52,'5.1 Zoran Pаntic'!S52,'6.1 Ivana Jelic'!S52))</f>
        <v>0.26666666666666666</v>
      </c>
      <c r="L52" s="9"/>
    </row>
    <row r="53" spans="1:12" ht="12.75" customHeight="1">
      <c r="A53" s="12">
        <v>5</v>
      </c>
      <c r="B53" s="145" t="s">
        <v>75</v>
      </c>
      <c r="C53" s="146"/>
      <c r="D53" s="146"/>
      <c r="E53" s="146"/>
      <c r="F53" s="146"/>
      <c r="G53" s="147"/>
      <c r="H53" s="30">
        <f>AVERAGE('5.1 Zoran Pаntic'!H53,'2.2 Marica Vuletic'!H53,'2.1 Natasa Starcevic'!H53,'6.1 Ivana Jelic'!H53)</f>
        <v>4.75</v>
      </c>
      <c r="I53" s="32"/>
      <c r="J53" s="60">
        <f>AVERAGE('5.1 Zoran Pаntic'!J53,'2.2 Marica Vuletic'!J53,'2.1 Natasa Starcevic'!J53,'6.1 Ivana Jelic'!J53)</f>
        <v>4</v>
      </c>
      <c r="K53" s="58">
        <f>J53/(J53+AVERAGE('2.1 Natasa Starcevic'!S53,'2.2 Marica Vuletic'!S53,'5.1 Zoran Pаntic'!S53,'6.1 Ivana Jelic'!S53))</f>
        <v>0.26666666666666666</v>
      </c>
      <c r="L53" s="9"/>
    </row>
    <row r="54" spans="1:12" ht="12.75" customHeight="1">
      <c r="A54" s="12">
        <v>6</v>
      </c>
      <c r="B54" s="145" t="s">
        <v>76</v>
      </c>
      <c r="C54" s="146"/>
      <c r="D54" s="146"/>
      <c r="E54" s="146"/>
      <c r="F54" s="146"/>
      <c r="G54" s="147"/>
      <c r="H54" s="30">
        <f>AVERAGE('5.1 Zoran Pаntic'!H54,'2.2 Marica Vuletic'!H54,'2.1 Natasa Starcevic'!H54,'6.1 Ivana Jelic'!H54)</f>
        <v>4.6821428571428569</v>
      </c>
      <c r="I54" s="32"/>
      <c r="J54" s="60">
        <f>AVERAGE('5.1 Zoran Pаntic'!J54,'2.2 Marica Vuletic'!J54,'2.1 Natasa Starcevic'!J54,'6.1 Ivana Jelic'!J54)</f>
        <v>4</v>
      </c>
      <c r="K54" s="58">
        <f>J54/(J54+AVERAGE('2.1 Natasa Starcevic'!S54,'2.2 Marica Vuletic'!S54,'5.1 Zoran Pаntic'!S54,'6.1 Ivana Jelic'!S54))</f>
        <v>0.26666666666666666</v>
      </c>
      <c r="L54" s="9"/>
    </row>
    <row r="55" spans="1:12" ht="30" customHeight="1">
      <c r="A55" s="12">
        <v>7</v>
      </c>
      <c r="B55" s="145" t="s">
        <v>77</v>
      </c>
      <c r="C55" s="146"/>
      <c r="D55" s="146"/>
      <c r="E55" s="146"/>
      <c r="F55" s="146"/>
      <c r="G55" s="147"/>
      <c r="H55" s="30">
        <f>AVERAGE('5.1 Zoran Pаntic'!H55,'2.2 Marica Vuletic'!H55,'2.1 Natasa Starcevic'!H55,'6.1 Ivana Jelic'!H55)</f>
        <v>4.6571428571428566</v>
      </c>
      <c r="I55" s="32"/>
      <c r="J55" s="60">
        <f>AVERAGE('5.1 Zoran Pаntic'!J55,'2.2 Marica Vuletic'!J55,'2.1 Natasa Starcevic'!J55,'6.1 Ivana Jelic'!J55)</f>
        <v>4.25</v>
      </c>
      <c r="K55" s="58">
        <f>J55/(J55+AVERAGE('2.1 Natasa Starcevic'!S55,'2.2 Marica Vuletic'!S55,'5.1 Zoran Pаntic'!S55,'6.1 Ivana Jelic'!S55))</f>
        <v>0.28333333333333333</v>
      </c>
      <c r="L55" s="9"/>
    </row>
    <row r="56" spans="1:12" ht="30" customHeight="1">
      <c r="A56" s="12">
        <v>8</v>
      </c>
      <c r="B56" s="145" t="s">
        <v>78</v>
      </c>
      <c r="C56" s="146"/>
      <c r="D56" s="146"/>
      <c r="E56" s="146"/>
      <c r="F56" s="146"/>
      <c r="G56" s="147"/>
      <c r="H56" s="30">
        <f>AVERAGE('5.1 Zoran Pаntic'!H56,'2.2 Marica Vuletic'!H56,'2.1 Natasa Starcevic'!H56,'6.1 Ivana Jelic'!H56)</f>
        <v>4.7249999999999996</v>
      </c>
      <c r="I56" s="32"/>
      <c r="J56" s="60">
        <f>AVERAGE('5.1 Zoran Pаntic'!J56,'2.2 Marica Vuletic'!J56,'2.1 Natasa Starcevic'!J56,'6.1 Ivana Jelic'!J56)</f>
        <v>4</v>
      </c>
      <c r="K56" s="58">
        <f>J56/(J56+AVERAGE('2.1 Natasa Starcevic'!S56,'2.2 Marica Vuletic'!S56,'5.1 Zoran Pаntic'!S56,'6.1 Ivana Jelic'!S56))</f>
        <v>0.26666666666666666</v>
      </c>
      <c r="L56" s="9"/>
    </row>
    <row r="57" spans="1:12" ht="30" customHeight="1">
      <c r="A57" s="12">
        <v>9</v>
      </c>
      <c r="B57" s="145" t="s">
        <v>79</v>
      </c>
      <c r="C57" s="146"/>
      <c r="D57" s="146"/>
      <c r="E57" s="146"/>
      <c r="F57" s="146"/>
      <c r="G57" s="147"/>
      <c r="H57" s="30">
        <f>AVERAGE('5.1 Zoran Pаntic'!H57,'2.2 Marica Vuletic'!H57,'2.1 Natasa Starcevic'!H57,'6.1 Ivana Jelic'!H57)</f>
        <v>4.7249999999999996</v>
      </c>
      <c r="I57" s="32"/>
      <c r="J57" s="60">
        <f>AVERAGE('5.1 Zoran Pаntic'!J57,'2.2 Marica Vuletic'!J57,'2.1 Natasa Starcevic'!J57,'6.1 Ivana Jelic'!J57)</f>
        <v>4.25</v>
      </c>
      <c r="K57" s="58">
        <f>J57/(J57+AVERAGE('2.1 Natasa Starcevic'!S57,'2.2 Marica Vuletic'!S57,'5.1 Zoran Pаntic'!S57,'6.1 Ivana Jelic'!S57))</f>
        <v>0.28333333333333333</v>
      </c>
      <c r="L57" s="9"/>
    </row>
    <row r="58" spans="1:12" ht="41.2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4.7030423280423284</v>
      </c>
      <c r="I58" s="49"/>
      <c r="J58" s="144" t="s">
        <v>111</v>
      </c>
      <c r="K58" s="144"/>
      <c r="L58" s="57">
        <f>SUM(J49:J57)</f>
        <v>36.5</v>
      </c>
    </row>
    <row r="61" spans="1:12">
      <c r="B61" s="15" t="s">
        <v>90</v>
      </c>
      <c r="I61" s="1"/>
      <c r="J61" s="26"/>
      <c r="K61" s="26"/>
      <c r="L61" s="27"/>
    </row>
    <row r="62" spans="1:12">
      <c r="B62" s="15" t="s">
        <v>92</v>
      </c>
    </row>
    <row r="63" spans="1:12">
      <c r="I63" s="1"/>
      <c r="J63" s="26"/>
      <c r="K63" s="26"/>
      <c r="L63" s="27"/>
    </row>
  </sheetData>
  <mergeCells count="31">
    <mergeCell ref="F16:H16"/>
    <mergeCell ref="H9:I9"/>
    <mergeCell ref="H10:I10"/>
    <mergeCell ref="B22:D22"/>
    <mergeCell ref="B45:D45"/>
    <mergeCell ref="A38:H38"/>
    <mergeCell ref="A39:H39"/>
    <mergeCell ref="A42:G42"/>
    <mergeCell ref="H42:I42"/>
    <mergeCell ref="A43:G43"/>
    <mergeCell ref="H43:I43"/>
    <mergeCell ref="A5:H5"/>
    <mergeCell ref="A6:H6"/>
    <mergeCell ref="A9:G9"/>
    <mergeCell ref="A10:G10"/>
    <mergeCell ref="A14:H14"/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САРАДНИКАНА ВИСОКОЈ ШКОЛИ СТРУКОВНИХ СТУДИЈА ЗА ВАСПИТАЧЕ У ШАПЦУ 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tabSelected="1" topLeftCell="A10" workbookViewId="0">
      <selection activeCell="C23" sqref="C23"/>
    </sheetView>
  </sheetViews>
  <sheetFormatPr defaultRowHeight="12.75"/>
  <cols>
    <col min="1" max="1" width="2" bestFit="1" customWidth="1"/>
    <col min="2" max="2" width="41.7109375" bestFit="1" customWidth="1"/>
    <col min="3" max="3" width="25.140625" bestFit="1" customWidth="1"/>
    <col min="4" max="4" width="12.7109375" customWidth="1"/>
    <col min="5" max="5" width="22.7109375" customWidth="1"/>
    <col min="6" max="6" width="11.85546875" customWidth="1"/>
  </cols>
  <sheetData>
    <row r="1" spans="1:10">
      <c r="A1" s="139"/>
      <c r="B1" s="139"/>
      <c r="C1" s="139"/>
      <c r="D1" s="139"/>
      <c r="E1" s="139"/>
      <c r="F1" s="139"/>
    </row>
    <row r="2" spans="1:10">
      <c r="A2" s="139"/>
      <c r="B2" s="139"/>
      <c r="C2" s="139"/>
      <c r="D2" s="139"/>
      <c r="E2" s="139"/>
      <c r="F2" s="139"/>
    </row>
    <row r="3" spans="1:10">
      <c r="A3" s="62"/>
      <c r="B3" s="62"/>
      <c r="C3" s="62"/>
      <c r="D3" s="62"/>
      <c r="E3" s="62"/>
      <c r="F3" s="62"/>
    </row>
    <row r="4" spans="1:10">
      <c r="A4" s="62"/>
      <c r="B4" s="62"/>
      <c r="C4" s="79" t="s">
        <v>81</v>
      </c>
      <c r="D4" s="62"/>
      <c r="E4" s="62"/>
      <c r="F4" s="62"/>
    </row>
    <row r="5" spans="1:10" ht="15.75">
      <c r="A5" s="62"/>
      <c r="B5" s="73"/>
      <c r="C5" s="80" t="s">
        <v>96</v>
      </c>
      <c r="D5" s="73"/>
      <c r="E5" s="73"/>
      <c r="F5" s="73"/>
      <c r="G5" s="73"/>
      <c r="H5" s="73"/>
      <c r="I5" s="73"/>
      <c r="J5" s="14"/>
    </row>
    <row r="6" spans="1:10" ht="15.75">
      <c r="A6" s="77"/>
      <c r="B6" s="73"/>
      <c r="C6" s="80"/>
      <c r="D6" s="73"/>
      <c r="E6" s="73"/>
      <c r="F6" s="73"/>
      <c r="G6" s="73"/>
      <c r="H6" s="73"/>
      <c r="I6" s="73"/>
      <c r="J6" s="78"/>
    </row>
    <row r="7" spans="1:10">
      <c r="A7" s="62"/>
      <c r="B7" s="14"/>
      <c r="C7" s="2"/>
      <c r="D7" s="2"/>
      <c r="E7" s="2"/>
      <c r="F7" s="2"/>
      <c r="G7" s="2"/>
      <c r="H7" s="2"/>
    </row>
    <row r="8" spans="1:10">
      <c r="A8" s="62"/>
      <c r="B8" s="176" t="s">
        <v>91</v>
      </c>
      <c r="C8" s="163"/>
      <c r="D8" s="163"/>
      <c r="E8" s="75"/>
      <c r="F8" s="61"/>
      <c r="G8" s="27"/>
      <c r="H8" s="61"/>
    </row>
    <row r="9" spans="1:10">
      <c r="A9" s="62"/>
      <c r="B9" s="74"/>
      <c r="C9" s="163" t="s">
        <v>38</v>
      </c>
      <c r="D9" s="177"/>
      <c r="E9" s="75"/>
      <c r="F9" s="61"/>
      <c r="G9" s="74"/>
      <c r="H9" s="76"/>
    </row>
    <row r="10" spans="1:10">
      <c r="A10" s="62"/>
      <c r="B10" s="62"/>
      <c r="C10" s="121"/>
      <c r="D10" s="121"/>
      <c r="E10" s="62"/>
      <c r="F10" s="62"/>
    </row>
    <row r="11" spans="1:10">
      <c r="A11" s="77"/>
      <c r="B11" s="77"/>
      <c r="C11" s="77"/>
      <c r="D11" s="77"/>
      <c r="E11" s="77"/>
      <c r="F11" s="77"/>
    </row>
    <row r="13" spans="1:10" ht="12.75" customHeight="1">
      <c r="A13" s="62"/>
      <c r="B13" s="26" t="s">
        <v>116</v>
      </c>
      <c r="C13" s="72"/>
      <c r="D13" s="72"/>
      <c r="E13" s="72"/>
      <c r="F13" s="72"/>
      <c r="G13" s="72"/>
      <c r="H13" s="72"/>
      <c r="I13" s="72"/>
      <c r="J13" s="14"/>
    </row>
    <row r="14" spans="1:10" ht="15">
      <c r="C14" s="63"/>
      <c r="D14" s="63"/>
    </row>
    <row r="15" spans="1:10" ht="15.75">
      <c r="A15" s="64"/>
      <c r="B15" s="65" t="s">
        <v>82</v>
      </c>
      <c r="C15" s="175" t="s">
        <v>83</v>
      </c>
      <c r="D15" s="175" t="s">
        <v>84</v>
      </c>
      <c r="E15" s="175" t="s">
        <v>85</v>
      </c>
      <c r="F15" s="175" t="s">
        <v>84</v>
      </c>
    </row>
    <row r="16" spans="1:10" ht="15.75">
      <c r="A16" s="64"/>
      <c r="B16" s="65" t="s">
        <v>86</v>
      </c>
      <c r="C16" s="175"/>
      <c r="D16" s="175"/>
      <c r="E16" s="175"/>
      <c r="F16" s="175"/>
    </row>
    <row r="17" spans="1:6" ht="15.75">
      <c r="A17" s="66">
        <v>1</v>
      </c>
      <c r="B17" s="67" t="s">
        <v>103</v>
      </c>
      <c r="C17" s="68" t="s">
        <v>107</v>
      </c>
      <c r="D17" s="69">
        <f>'1. Dr Ruzica Jovanovic'!H58</f>
        <v>4.6962962962962962</v>
      </c>
      <c r="E17" s="68"/>
      <c r="F17" s="69"/>
    </row>
    <row r="18" spans="1:6" ht="16.5" customHeight="1">
      <c r="A18" s="182">
        <v>2</v>
      </c>
      <c r="B18" s="180" t="s">
        <v>104</v>
      </c>
      <c r="C18" s="184" t="s">
        <v>113</v>
      </c>
      <c r="D18" s="186">
        <f>'2. Dr Ljiljana Stankov'!H58</f>
        <v>4.4645502645502644</v>
      </c>
      <c r="E18" s="67" t="s">
        <v>138</v>
      </c>
      <c r="F18" s="70">
        <f>'2.1 Natasa Starcevic'!H58</f>
        <v>5</v>
      </c>
    </row>
    <row r="19" spans="1:6" ht="16.5" customHeight="1">
      <c r="A19" s="183"/>
      <c r="B19" s="181"/>
      <c r="C19" s="185"/>
      <c r="D19" s="187"/>
      <c r="E19" s="67" t="s">
        <v>109</v>
      </c>
      <c r="F19" s="70">
        <f>'2.2 Marica Vuletic'!H58</f>
        <v>4.4444444444444438</v>
      </c>
    </row>
    <row r="20" spans="1:6" ht="15.75">
      <c r="A20" s="66">
        <v>3</v>
      </c>
      <c r="B20" s="68" t="s">
        <v>117</v>
      </c>
      <c r="C20" s="68" t="s">
        <v>118</v>
      </c>
      <c r="D20" s="69">
        <f>'3. JU Dr Svetlana Karic'!H58</f>
        <v>4.9703703703703708</v>
      </c>
      <c r="E20" s="68"/>
      <c r="F20" s="69"/>
    </row>
    <row r="21" spans="1:6" ht="15.75">
      <c r="A21" s="66">
        <v>4</v>
      </c>
      <c r="B21" s="67" t="s">
        <v>119</v>
      </c>
      <c r="C21" s="67" t="s">
        <v>120</v>
      </c>
      <c r="D21" s="70">
        <f>'4. JU Mr Branka Pavlovic'!H58</f>
        <v>4.9253968253968266</v>
      </c>
      <c r="F21" s="70"/>
    </row>
    <row r="22" spans="1:6" ht="15.75">
      <c r="A22" s="66">
        <v>5</v>
      </c>
      <c r="B22" s="67" t="s">
        <v>105</v>
      </c>
      <c r="C22" s="67" t="s">
        <v>108</v>
      </c>
      <c r="D22" s="70">
        <f>'5. Dr Sava Maksimovic'!H58</f>
        <v>4.0486772486772491</v>
      </c>
      <c r="E22" s="67" t="s">
        <v>139</v>
      </c>
      <c r="F22" s="70">
        <f>'5.1 Zoran Pаntic'!H58</f>
        <v>4.4074074074074074</v>
      </c>
    </row>
    <row r="23" spans="1:6" ht="15.75">
      <c r="A23" s="66">
        <v>6</v>
      </c>
      <c r="B23" s="71" t="s">
        <v>106</v>
      </c>
      <c r="C23" s="67" t="s">
        <v>136</v>
      </c>
      <c r="D23" s="70">
        <f>'6. Dragisa Marinkovic'!H58</f>
        <v>4.9555555555555557</v>
      </c>
      <c r="E23" s="67" t="s">
        <v>140</v>
      </c>
      <c r="F23" s="70">
        <f>'6.1 Ivana Jelic'!H58</f>
        <v>4.9603174603174605</v>
      </c>
    </row>
    <row r="24" spans="1:6" ht="15.75">
      <c r="A24" s="66">
        <v>7</v>
      </c>
      <c r="B24" s="71" t="s">
        <v>132</v>
      </c>
      <c r="C24" s="67" t="s">
        <v>137</v>
      </c>
      <c r="D24" s="70">
        <f>'7. Strucno-ped. praksa 3'!H53</f>
        <v>4.8809523809523814</v>
      </c>
      <c r="E24" s="67"/>
      <c r="F24" s="70"/>
    </row>
    <row r="25" spans="1:6" ht="15.75">
      <c r="B25" s="140" t="s">
        <v>87</v>
      </c>
      <c r="C25" s="140" t="s">
        <v>88</v>
      </c>
      <c r="D25" s="141">
        <f>AVERAGE(D17:D24)</f>
        <v>4.7059712773998488</v>
      </c>
      <c r="E25" s="140" t="s">
        <v>89</v>
      </c>
      <c r="F25" s="141">
        <f>AVERAGE(F17:F24)</f>
        <v>4.7030423280423275</v>
      </c>
    </row>
    <row r="26" spans="1:6" ht="15.75">
      <c r="B26" s="178" t="s">
        <v>133</v>
      </c>
      <c r="C26" s="179"/>
      <c r="D26" s="141">
        <f>AVERAGE(D25,F25)</f>
        <v>4.7045068027210881</v>
      </c>
    </row>
    <row r="30" spans="1:6">
      <c r="B30" s="15" t="s">
        <v>90</v>
      </c>
    </row>
    <row r="31" spans="1:6">
      <c r="B31" s="15" t="s">
        <v>92</v>
      </c>
    </row>
  </sheetData>
  <mergeCells count="11">
    <mergeCell ref="B26:C26"/>
    <mergeCell ref="B18:B19"/>
    <mergeCell ref="A18:A19"/>
    <mergeCell ref="C18:C19"/>
    <mergeCell ref="D18:D19"/>
    <mergeCell ref="F15:F16"/>
    <mergeCell ref="B8:D8"/>
    <mergeCell ref="C9:D9"/>
    <mergeCell ref="C15:C16"/>
    <mergeCell ref="D15:D16"/>
    <mergeCell ref="E15:E16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 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49" workbookViewId="0">
      <selection activeCell="I13" sqref="I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101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102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7" t="s">
        <v>22</v>
      </c>
      <c r="V23" s="8"/>
      <c r="W23" s="8"/>
      <c r="X23" s="8"/>
      <c r="Y23" s="8"/>
      <c r="Z23" s="8" t="s">
        <v>148</v>
      </c>
      <c r="AA23" s="8" t="s">
        <v>148</v>
      </c>
      <c r="AB23" s="8" t="s">
        <v>148</v>
      </c>
      <c r="AC23" s="8" t="s">
        <v>148</v>
      </c>
      <c r="AD23" s="8" t="s">
        <v>148</v>
      </c>
      <c r="AE23" s="8" t="s">
        <v>148</v>
      </c>
      <c r="AF23" s="8" t="s">
        <v>148</v>
      </c>
      <c r="AG23" s="8" t="s">
        <v>148</v>
      </c>
      <c r="AH23" s="8" t="s">
        <v>148</v>
      </c>
      <c r="AI23" s="8" t="s">
        <v>148</v>
      </c>
      <c r="AJ23" s="8" t="s">
        <v>148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7" t="s">
        <v>62</v>
      </c>
      <c r="V24" s="8" t="s">
        <v>148</v>
      </c>
      <c r="W24" s="8" t="s">
        <v>148</v>
      </c>
      <c r="X24" s="8" t="s">
        <v>148</v>
      </c>
      <c r="Y24" s="8" t="s">
        <v>148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 t="s">
        <v>148</v>
      </c>
      <c r="W27" s="8"/>
      <c r="X27" s="8"/>
      <c r="Y27" s="8" t="s">
        <v>148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9</v>
      </c>
      <c r="R28" s="200"/>
      <c r="T28" s="172"/>
      <c r="U28" s="20" t="s">
        <v>28</v>
      </c>
      <c r="V28" s="8"/>
      <c r="W28" s="8" t="s">
        <v>148</v>
      </c>
      <c r="X28" s="8" t="s">
        <v>148</v>
      </c>
      <c r="Y28" s="8"/>
      <c r="Z28" s="8"/>
      <c r="AA28" s="8"/>
      <c r="AB28" s="8"/>
      <c r="AC28" s="8" t="s">
        <v>148</v>
      </c>
      <c r="AD28" s="8" t="s">
        <v>148</v>
      </c>
      <c r="AE28" s="8" t="s">
        <v>148</v>
      </c>
      <c r="AF28" s="8" t="s">
        <v>148</v>
      </c>
      <c r="AG28" s="8" t="s">
        <v>148</v>
      </c>
      <c r="AH28" s="8"/>
      <c r="AI28" s="8" t="s">
        <v>148</v>
      </c>
      <c r="AJ28" s="8" t="s">
        <v>148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/>
      <c r="Y29" s="8"/>
      <c r="Z29" s="8" t="s">
        <v>148</v>
      </c>
      <c r="AA29" s="8" t="s">
        <v>148</v>
      </c>
      <c r="AB29" s="8" t="s">
        <v>148</v>
      </c>
      <c r="AC29" s="8"/>
      <c r="AD29" s="8"/>
      <c r="AE29" s="8"/>
      <c r="AF29" s="8"/>
      <c r="AG29" s="8"/>
      <c r="AH29" s="8" t="s">
        <v>148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7</v>
      </c>
      <c r="D30" s="24">
        <f>Q31/$R$31</f>
        <v>0.875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7</v>
      </c>
      <c r="R31" s="182">
        <f>SUM(Q31:Q34)</f>
        <v>8</v>
      </c>
      <c r="T31" s="172">
        <v>5</v>
      </c>
      <c r="U31" s="20" t="s">
        <v>63</v>
      </c>
      <c r="V31" s="8"/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0.125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1</v>
      </c>
      <c r="R33" s="200"/>
      <c r="T33" s="172"/>
      <c r="U33" s="20" t="s">
        <v>65</v>
      </c>
      <c r="V33" s="8" t="s">
        <v>148</v>
      </c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8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101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102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(N49*$N$48+O49*$O$48+P49*$P$48+Q49*$Q$48+R49*$R$48)/S49</f>
        <v>4.9333333333333336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14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4.8666666666666663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13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5</v>
      </c>
      <c r="AI50" s="8">
        <v>4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 t="shared" si="1"/>
        <v>4.5999999999999996</v>
      </c>
      <c r="I51" s="32"/>
      <c r="J51" s="46">
        <f t="shared" si="2"/>
        <v>0</v>
      </c>
      <c r="K51" s="58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4</v>
      </c>
      <c r="R51" s="12">
        <f>COUNTIF($V$51:$CC$51,R48)</f>
        <v>10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5</v>
      </c>
      <c r="AG51" s="8">
        <v>3</v>
      </c>
      <c r="AH51" s="8">
        <v>4</v>
      </c>
      <c r="AI51" s="8">
        <v>4</v>
      </c>
      <c r="AJ51" s="8">
        <v>4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 t="shared" si="1"/>
        <v>4.7333333333333334</v>
      </c>
      <c r="I52" s="32"/>
      <c r="J52" s="46">
        <f t="shared" si="2"/>
        <v>0</v>
      </c>
      <c r="K52" s="58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2</v>
      </c>
      <c r="R52" s="12">
        <f>COUNTIF($V$52:$CC$52,R48)</f>
        <v>12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4</v>
      </c>
      <c r="AF52" s="8">
        <v>5</v>
      </c>
      <c r="AG52" s="8">
        <v>3</v>
      </c>
      <c r="AH52" s="8">
        <v>5</v>
      </c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 t="shared" si="1"/>
        <v>4.8666666666666663</v>
      </c>
      <c r="I53" s="32"/>
      <c r="J53" s="46">
        <f t="shared" si="2"/>
        <v>0</v>
      </c>
      <c r="K53" s="58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13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4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 t="shared" si="1"/>
        <v>4.4666666666666668</v>
      </c>
      <c r="I54" s="32"/>
      <c r="J54" s="46">
        <f t="shared" si="2"/>
        <v>0</v>
      </c>
      <c r="K54" s="58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4</v>
      </c>
      <c r="R54" s="12">
        <f>COUNTIF($V$54:$CC$54,R48)</f>
        <v>9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5</v>
      </c>
      <c r="AF54" s="8">
        <v>4</v>
      </c>
      <c r="AG54" s="8">
        <v>3</v>
      </c>
      <c r="AH54" s="8">
        <v>4</v>
      </c>
      <c r="AI54" s="8">
        <v>4</v>
      </c>
      <c r="AJ54" s="8">
        <v>3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 t="shared" si="1"/>
        <v>4.8</v>
      </c>
      <c r="I55" s="32"/>
      <c r="J55" s="46">
        <f t="shared" si="2"/>
        <v>0</v>
      </c>
      <c r="K55" s="58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14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2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 t="shared" si="1"/>
        <v>4.7333333333333334</v>
      </c>
      <c r="I56" s="32"/>
      <c r="J56" s="46">
        <f t="shared" si="2"/>
        <v>0</v>
      </c>
      <c r="K56" s="58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13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2</v>
      </c>
      <c r="AH56" s="8">
        <v>5</v>
      </c>
      <c r="AI56" s="8">
        <v>4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 t="shared" si="1"/>
        <v>4.2666666666666666</v>
      </c>
      <c r="I57" s="32"/>
      <c r="J57" s="46">
        <f t="shared" si="2"/>
        <v>0</v>
      </c>
      <c r="K57" s="58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2</v>
      </c>
      <c r="Q57" s="12">
        <f>COUNTIF($V$57:$CC$57,Q48)</f>
        <v>4</v>
      </c>
      <c r="R57" s="12">
        <f>COUNTIF($V$57:$CC$57,R48)</f>
        <v>8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3</v>
      </c>
      <c r="AE57" s="8">
        <v>3</v>
      </c>
      <c r="AF57" s="8">
        <v>4</v>
      </c>
      <c r="AG57" s="8">
        <v>2</v>
      </c>
      <c r="AH57" s="8">
        <v>4</v>
      </c>
      <c r="AI57" s="8">
        <v>4</v>
      </c>
      <c r="AJ57" s="8">
        <v>4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4.6962962962962962</v>
      </c>
      <c r="I58" s="49"/>
      <c r="J58" s="144" t="s">
        <v>66</v>
      </c>
      <c r="K58" s="14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  <c r="F61" s="26"/>
      <c r="G61" s="26"/>
      <c r="H61" s="27"/>
      <c r="I61" s="1"/>
      <c r="J61" s="1"/>
      <c r="K61" s="1"/>
    </row>
    <row r="62" spans="1:81">
      <c r="B62" s="15" t="s">
        <v>92</v>
      </c>
      <c r="D62" t="s">
        <v>147</v>
      </c>
    </row>
    <row r="63" spans="1:81">
      <c r="F63" s="26"/>
      <c r="G63" s="26"/>
      <c r="H63" s="27"/>
      <c r="I63" s="1"/>
      <c r="J63" s="1"/>
      <c r="K63" s="1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150"/>
  <sheetViews>
    <sheetView topLeftCell="A55" workbookViewId="0">
      <selection activeCell="AK16" sqref="AK1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115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100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7" t="s">
        <v>22</v>
      </c>
      <c r="V23" s="8"/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 t="s">
        <v>148</v>
      </c>
      <c r="AD23" s="8"/>
      <c r="AE23" s="8" t="s">
        <v>148</v>
      </c>
      <c r="AF23" s="8"/>
      <c r="AG23" s="8" t="s">
        <v>148</v>
      </c>
      <c r="AH23" s="8"/>
      <c r="AI23" s="8" t="s">
        <v>148</v>
      </c>
      <c r="AJ23" s="8" t="s">
        <v>148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7" t="s">
        <v>62</v>
      </c>
      <c r="V24" s="8" t="s">
        <v>148</v>
      </c>
      <c r="W24" s="8"/>
      <c r="X24" s="8"/>
      <c r="Y24" s="8"/>
      <c r="Z24" s="8"/>
      <c r="AA24" s="8"/>
      <c r="AB24" s="8"/>
      <c r="AC24" s="8"/>
      <c r="AD24" s="8" t="s">
        <v>148</v>
      </c>
      <c r="AE24" s="8"/>
      <c r="AF24" s="8" t="s">
        <v>148</v>
      </c>
      <c r="AG24" s="8"/>
      <c r="AH24" s="8" t="s">
        <v>148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3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148</v>
      </c>
      <c r="AD27" s="8" t="s">
        <v>148</v>
      </c>
      <c r="AE27" s="8"/>
      <c r="AF27" s="8"/>
      <c r="AG27" s="8"/>
      <c r="AH27" s="8" t="s">
        <v>148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0.2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7</v>
      </c>
      <c r="R28" s="200"/>
      <c r="T28" s="172"/>
      <c r="U28" s="20" t="s">
        <v>28</v>
      </c>
      <c r="V28" s="8" t="s">
        <v>148</v>
      </c>
      <c r="W28" s="8" t="s">
        <v>148</v>
      </c>
      <c r="X28" s="8"/>
      <c r="Y28" s="8"/>
      <c r="Z28" s="8" t="s">
        <v>148</v>
      </c>
      <c r="AA28" s="8"/>
      <c r="AB28" s="8"/>
      <c r="AC28" s="8"/>
      <c r="AD28" s="8"/>
      <c r="AE28" s="8" t="s">
        <v>148</v>
      </c>
      <c r="AF28" s="8" t="s">
        <v>148</v>
      </c>
      <c r="AG28" s="8"/>
      <c r="AH28" s="8"/>
      <c r="AI28" s="8" t="s">
        <v>148</v>
      </c>
      <c r="AJ28" s="8" t="s">
        <v>148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 t="s">
        <v>148</v>
      </c>
      <c r="Y29" s="8" t="s">
        <v>148</v>
      </c>
      <c r="Z29" s="8"/>
      <c r="AA29" s="8"/>
      <c r="AB29" s="8" t="s">
        <v>148</v>
      </c>
      <c r="AC29" s="8"/>
      <c r="AD29" s="8"/>
      <c r="AE29" s="8"/>
      <c r="AF29" s="8"/>
      <c r="AG29" s="8" t="s">
        <v>148</v>
      </c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1</v>
      </c>
      <c r="R30" s="183"/>
      <c r="T30" s="172"/>
      <c r="U30" s="20" t="s">
        <v>30</v>
      </c>
      <c r="V30" s="8"/>
      <c r="W30" s="8"/>
      <c r="X30" s="8"/>
      <c r="Y30" s="8"/>
      <c r="Z30" s="8"/>
      <c r="AA30" s="8" t="s">
        <v>148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1</v>
      </c>
      <c r="H31" s="24">
        <f>Q30/$R$26</f>
        <v>6.6666666666666666E-2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14</v>
      </c>
      <c r="R31" s="182">
        <f>SUM(Q31:Q34)</f>
        <v>15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 t="s">
        <v>148</v>
      </c>
      <c r="AF31" s="8" t="s">
        <v>148</v>
      </c>
      <c r="AG31" s="8" t="s">
        <v>148</v>
      </c>
      <c r="AH31" s="8"/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6.6666666666666666E-2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1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 t="s">
        <v>148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115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100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(N49*$N$48+O49*$O$48+P49*$P$48+Q49*$Q$48+R49*$R$48)/S49</f>
        <v>4.2666666666666666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2</v>
      </c>
      <c r="Q49" s="12">
        <f>COUNTIF($V$49:$CC$49,Q48)</f>
        <v>4</v>
      </c>
      <c r="R49" s="12">
        <f>COUNTIF($V$49:$CC$49,R48)</f>
        <v>8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2</v>
      </c>
      <c r="AC49" s="8">
        <v>4</v>
      </c>
      <c r="AD49" s="8">
        <v>4</v>
      </c>
      <c r="AE49" s="8">
        <v>3</v>
      </c>
      <c r="AF49" s="8">
        <v>4</v>
      </c>
      <c r="AG49" s="8">
        <v>5</v>
      </c>
      <c r="AH49" s="8">
        <v>3</v>
      </c>
      <c r="AI49" s="8">
        <v>4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2</v>
      </c>
      <c r="P50" s="12">
        <f>COUNTIF($V$50:$CC$50,P48)</f>
        <v>0</v>
      </c>
      <c r="Q50" s="12">
        <f>COUNTIF($V$50:$CC$50,Q48)</f>
        <v>6</v>
      </c>
      <c r="R50" s="12">
        <f>COUNTIF($V$50:$CC$50,R48)</f>
        <v>7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2</v>
      </c>
      <c r="AC50" s="8">
        <v>5</v>
      </c>
      <c r="AD50" s="8">
        <v>4</v>
      </c>
      <c r="AE50" s="8">
        <v>4</v>
      </c>
      <c r="AF50" s="8">
        <v>4</v>
      </c>
      <c r="AG50" s="8">
        <v>4</v>
      </c>
      <c r="AH50" s="8">
        <v>2</v>
      </c>
      <c r="AI50" s="8">
        <v>4</v>
      </c>
      <c r="AJ50" s="8">
        <v>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 t="shared" si="1"/>
        <v>4.4666666666666668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1</v>
      </c>
      <c r="Q51" s="12">
        <f>COUNTIF($V$51:$CC$51,Q48)</f>
        <v>3</v>
      </c>
      <c r="R51" s="12">
        <f>COUNTIF($V$51:$CC$51,R48)</f>
        <v>10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2</v>
      </c>
      <c r="AC51" s="8">
        <v>5</v>
      </c>
      <c r="AD51" s="8">
        <v>4</v>
      </c>
      <c r="AE51" s="8">
        <v>5</v>
      </c>
      <c r="AF51" s="8">
        <v>4</v>
      </c>
      <c r="AG51" s="8">
        <v>5</v>
      </c>
      <c r="AH51" s="8">
        <v>3</v>
      </c>
      <c r="AI51" s="8">
        <v>4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 t="shared" si="1"/>
        <v>4.4666666666666668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5</v>
      </c>
      <c r="R52" s="12">
        <f>COUNTIF($V$52:$CC$52,R48)</f>
        <v>9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2</v>
      </c>
      <c r="AC52" s="8">
        <v>5</v>
      </c>
      <c r="AD52" s="8">
        <v>4</v>
      </c>
      <c r="AE52" s="8">
        <v>4</v>
      </c>
      <c r="AF52" s="8">
        <v>4</v>
      </c>
      <c r="AG52" s="8">
        <v>5</v>
      </c>
      <c r="AH52" s="8">
        <v>4</v>
      </c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 t="shared" si="1"/>
        <v>4.5714285714285712</v>
      </c>
      <c r="I53" s="32"/>
      <c r="J53" s="46">
        <f t="shared" si="2"/>
        <v>1</v>
      </c>
      <c r="K53" s="47">
        <f t="shared" si="3"/>
        <v>6.6666666666666666E-2</v>
      </c>
      <c r="L53" s="9"/>
      <c r="M53" s="43" t="s">
        <v>53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11</v>
      </c>
      <c r="S53" s="12">
        <f t="shared" si="4"/>
        <v>14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2</v>
      </c>
      <c r="AC53" s="8">
        <v>5</v>
      </c>
      <c r="AD53" s="8">
        <v>5</v>
      </c>
      <c r="AE53" s="8">
        <v>3</v>
      </c>
      <c r="AF53" s="8">
        <v>5</v>
      </c>
      <c r="AG53" s="8">
        <v>5</v>
      </c>
      <c r="AH53" s="8"/>
      <c r="AI53" s="8">
        <v>4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 t="shared" si="1"/>
        <v>4.5714285714285712</v>
      </c>
      <c r="I54" s="32"/>
      <c r="J54" s="46">
        <f t="shared" si="2"/>
        <v>1</v>
      </c>
      <c r="K54" s="47">
        <f t="shared" si="3"/>
        <v>6.6666666666666666E-2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10</v>
      </c>
      <c r="S54" s="12">
        <f t="shared" si="4"/>
        <v>14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2</v>
      </c>
      <c r="AC54" s="8">
        <v>5</v>
      </c>
      <c r="AD54" s="8">
        <v>4</v>
      </c>
      <c r="AE54" s="8">
        <v>4</v>
      </c>
      <c r="AF54" s="8">
        <v>5</v>
      </c>
      <c r="AG54" s="8">
        <v>5</v>
      </c>
      <c r="AH54" s="8"/>
      <c r="AI54" s="8">
        <v>4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 t="shared" si="1"/>
        <v>4.5999999999999996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1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11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2</v>
      </c>
      <c r="AC55" s="8">
        <v>5</v>
      </c>
      <c r="AD55" s="8">
        <v>5</v>
      </c>
      <c r="AE55" s="8">
        <v>4</v>
      </c>
      <c r="AF55" s="8">
        <v>5</v>
      </c>
      <c r="AG55" s="8">
        <v>5</v>
      </c>
      <c r="AH55" s="8">
        <v>4</v>
      </c>
      <c r="AI55" s="8">
        <v>4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 t="shared" si="1"/>
        <v>4.5714285714285712</v>
      </c>
      <c r="I56" s="32"/>
      <c r="J56" s="46">
        <f t="shared" si="2"/>
        <v>1</v>
      </c>
      <c r="K56" s="47">
        <f t="shared" si="3"/>
        <v>6.6666666666666666E-2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10</v>
      </c>
      <c r="S56" s="12">
        <f t="shared" si="4"/>
        <v>14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2</v>
      </c>
      <c r="AC56" s="8">
        <v>5</v>
      </c>
      <c r="AD56" s="8">
        <v>5</v>
      </c>
      <c r="AE56" s="8">
        <v>4</v>
      </c>
      <c r="AF56" s="8">
        <v>4</v>
      </c>
      <c r="AG56" s="8">
        <v>5</v>
      </c>
      <c r="AH56" s="8"/>
      <c r="AI56" s="8">
        <v>4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 t="shared" si="1"/>
        <v>4.4666666666666668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0</v>
      </c>
      <c r="Q57" s="12">
        <f>COUNTIF($V$57:$CC$57,Q48)</f>
        <v>5</v>
      </c>
      <c r="R57" s="12">
        <f>COUNTIF($V$57:$CC$57,R48)</f>
        <v>9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2</v>
      </c>
      <c r="AC57" s="8">
        <v>4</v>
      </c>
      <c r="AD57" s="8">
        <v>4</v>
      </c>
      <c r="AE57" s="8">
        <v>4</v>
      </c>
      <c r="AF57" s="8">
        <v>5</v>
      </c>
      <c r="AG57" s="8">
        <v>5</v>
      </c>
      <c r="AH57" s="8">
        <v>4</v>
      </c>
      <c r="AI57" s="8">
        <v>4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4.4645502645502644</v>
      </c>
      <c r="I58" s="49"/>
      <c r="J58" s="144" t="s">
        <v>66</v>
      </c>
      <c r="K58" s="144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150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topLeftCell="A46" workbookViewId="0">
      <selection activeCell="D63" sqref="D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159" t="s">
        <v>141</v>
      </c>
      <c r="B4" s="159"/>
      <c r="C4" s="159"/>
      <c r="D4" s="159"/>
      <c r="E4" s="159"/>
      <c r="F4" s="152"/>
      <c r="G4" s="152"/>
      <c r="H4" s="152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85"/>
      <c r="J6" s="85"/>
      <c r="K6" s="85"/>
    </row>
    <row r="7" spans="1:81">
      <c r="A7" s="159" t="s">
        <v>100</v>
      </c>
      <c r="B7" s="159"/>
      <c r="C7" s="159"/>
      <c r="D7" s="159"/>
      <c r="E7" s="159"/>
      <c r="F7" s="159"/>
      <c r="G7" s="159"/>
      <c r="H7" s="159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207" t="s">
        <v>37</v>
      </c>
      <c r="B9" s="161"/>
      <c r="C9" s="161"/>
      <c r="D9" s="161"/>
      <c r="E9" s="161"/>
      <c r="F9" s="161"/>
      <c r="G9" s="162"/>
      <c r="H9" s="165">
        <v>15</v>
      </c>
      <c r="I9" s="165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82"/>
      <c r="J14" s="82"/>
      <c r="K14" s="82"/>
      <c r="N14" s="190" t="s">
        <v>43</v>
      </c>
      <c r="O14" s="165"/>
      <c r="P14" s="165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70" t="s">
        <v>17</v>
      </c>
      <c r="G16" s="170"/>
      <c r="H16" s="171"/>
      <c r="I16" s="83"/>
      <c r="J16" s="83"/>
      <c r="K16" s="83"/>
      <c r="M16" s="172"/>
      <c r="N16" s="194" t="s">
        <v>15</v>
      </c>
      <c r="O16" s="195"/>
      <c r="P16" s="196"/>
      <c r="Q16" s="8">
        <f>COUNTA(V16:CC16)</f>
        <v>5</v>
      </c>
      <c r="R16" s="183"/>
      <c r="T16" s="172"/>
      <c r="U16" s="92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197"/>
      <c r="N17" s="198"/>
      <c r="O17" s="198"/>
      <c r="P17" s="198"/>
      <c r="Q17" s="198"/>
      <c r="R17" s="199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5</v>
      </c>
      <c r="T18" s="172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5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5</v>
      </c>
      <c r="D20" s="48">
        <f>SUM(D18:D19)</f>
        <v>1</v>
      </c>
      <c r="F20" s="92" t="s">
        <v>20</v>
      </c>
      <c r="G20" s="39">
        <f>Q20</f>
        <v>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5</v>
      </c>
      <c r="R20" s="200"/>
      <c r="T20" s="172"/>
      <c r="U20" s="92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72">
        <v>3</v>
      </c>
      <c r="N23" s="194" t="s">
        <v>22</v>
      </c>
      <c r="O23" s="195"/>
      <c r="P23" s="196"/>
      <c r="Q23" s="8">
        <f>COUNTA(V23:CC23)</f>
        <v>3</v>
      </c>
      <c r="R23" s="182">
        <f>SUM(Q23:Q24)</f>
        <v>5</v>
      </c>
      <c r="T23" s="172">
        <v>3</v>
      </c>
      <c r="U23" s="92" t="s">
        <v>22</v>
      </c>
      <c r="V23" s="8" t="s">
        <v>148</v>
      </c>
      <c r="W23" s="8" t="s">
        <v>148</v>
      </c>
      <c r="X23" s="8" t="s">
        <v>148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3</v>
      </c>
      <c r="D24" s="24">
        <f>Q23/$R$23</f>
        <v>0.6</v>
      </c>
      <c r="M24" s="172"/>
      <c r="N24" s="194" t="s">
        <v>23</v>
      </c>
      <c r="O24" s="195"/>
      <c r="P24" s="196"/>
      <c r="Q24" s="8">
        <f>COUNTA(V24:CC24)</f>
        <v>2</v>
      </c>
      <c r="R24" s="183"/>
      <c r="T24" s="172"/>
      <c r="U24" s="92" t="s">
        <v>62</v>
      </c>
      <c r="V24" s="8"/>
      <c r="W24" s="8"/>
      <c r="X24" s="8"/>
      <c r="Y24" s="8" t="s">
        <v>148</v>
      </c>
      <c r="Z24" s="8" t="s">
        <v>148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2</v>
      </c>
      <c r="D25" s="24">
        <f>Q24/$R$23</f>
        <v>0.4</v>
      </c>
      <c r="F25" s="38" t="s">
        <v>25</v>
      </c>
      <c r="G25" s="38"/>
      <c r="H25" s="38"/>
      <c r="I25" s="90"/>
      <c r="M25" s="197"/>
      <c r="N25" s="198"/>
      <c r="O25" s="198"/>
      <c r="P25" s="198"/>
      <c r="Q25" s="198"/>
      <c r="R25" s="199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1</v>
      </c>
      <c r="R27" s="200"/>
      <c r="T27" s="172"/>
      <c r="U27" s="20" t="s">
        <v>27</v>
      </c>
      <c r="V27" s="8"/>
      <c r="W27" s="8"/>
      <c r="X27" s="8"/>
      <c r="Y27" s="8"/>
      <c r="Z27" s="8" t="s">
        <v>148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0.2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3</v>
      </c>
      <c r="R28" s="200"/>
      <c r="T28" s="172"/>
      <c r="U28" s="20" t="s">
        <v>28</v>
      </c>
      <c r="V28" s="8" t="s">
        <v>148</v>
      </c>
      <c r="W28" s="8" t="s">
        <v>148</v>
      </c>
      <c r="X28" s="8"/>
      <c r="Y28" s="8" t="s">
        <v>148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3</v>
      </c>
      <c r="H29" s="24">
        <f>Q28/$R$26</f>
        <v>0.6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1</v>
      </c>
      <c r="R29" s="200"/>
      <c r="T29" s="172"/>
      <c r="U29" s="20" t="s">
        <v>29</v>
      </c>
      <c r="V29" s="8"/>
      <c r="W29" s="8"/>
      <c r="X29" s="8" t="s">
        <v>148</v>
      </c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3</v>
      </c>
      <c r="D30" s="24">
        <f>Q31/$R$31</f>
        <v>0.6</v>
      </c>
      <c r="F30" s="20" t="s">
        <v>29</v>
      </c>
      <c r="G30" s="39">
        <f>Q29</f>
        <v>1</v>
      </c>
      <c r="H30" s="24">
        <f>Q29/$R$26</f>
        <v>0.2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3</v>
      </c>
      <c r="R31" s="182">
        <f>SUM(Q31:Q34)</f>
        <v>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0.2</v>
      </c>
      <c r="F32" s="42" t="s">
        <v>46</v>
      </c>
      <c r="G32" s="45">
        <f>SUM(G27:G31)</f>
        <v>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1</v>
      </c>
      <c r="R32" s="200"/>
      <c r="T32" s="172"/>
      <c r="U32" s="22" t="s">
        <v>64</v>
      </c>
      <c r="V32" s="8"/>
      <c r="W32" s="8"/>
      <c r="X32" s="8"/>
      <c r="Y32" s="8" t="s">
        <v>148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1</v>
      </c>
      <c r="R33" s="200"/>
      <c r="T33" s="172"/>
      <c r="U33" s="20" t="s">
        <v>65</v>
      </c>
      <c r="V33" s="8"/>
      <c r="W33" s="8"/>
      <c r="X33" s="8"/>
      <c r="Y33" s="8"/>
      <c r="Z33" s="8" t="s">
        <v>148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159" t="s">
        <v>141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100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7" t="s">
        <v>37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90"/>
      <c r="C46" s="90"/>
      <c r="D46" s="91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71</v>
      </c>
      <c r="C49" s="146"/>
      <c r="D49" s="146"/>
      <c r="E49" s="146"/>
      <c r="F49" s="146"/>
      <c r="G49" s="147"/>
      <c r="H49" s="30">
        <f>(N49*$N$48+O49*$O$48+P49*$P$48+Q49*$Q$48+R49*$R$48)/S49</f>
        <v>5</v>
      </c>
      <c r="I49" s="32"/>
      <c r="J49" s="46">
        <f>$H$9-COUNTA(V49:CC49)</f>
        <v>10</v>
      </c>
      <c r="K49" s="47">
        <f>J49/(J49+S49)</f>
        <v>0.66666666666666663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5</v>
      </c>
      <c r="S49" s="12">
        <f>SUM(N49:R49)</f>
        <v>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72</v>
      </c>
      <c r="C50" s="146"/>
      <c r="D50" s="146"/>
      <c r="E50" s="146"/>
      <c r="F50" s="146"/>
      <c r="G50" s="147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10</v>
      </c>
      <c r="K50" s="47">
        <f t="shared" ref="K50:K56" si="3">J50/(J50+S50)</f>
        <v>0.66666666666666663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5</v>
      </c>
      <c r="S50" s="12">
        <f t="shared" ref="S50:S57" si="4">SUM(N50:R50)</f>
        <v>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73</v>
      </c>
      <c r="C51" s="146"/>
      <c r="D51" s="146"/>
      <c r="E51" s="146"/>
      <c r="F51" s="146"/>
      <c r="G51" s="147"/>
      <c r="H51" s="30">
        <f t="shared" si="1"/>
        <v>5</v>
      </c>
      <c r="I51" s="32"/>
      <c r="J51" s="46">
        <f t="shared" si="2"/>
        <v>10</v>
      </c>
      <c r="K51" s="47">
        <f t="shared" si="3"/>
        <v>0.66666666666666663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5</v>
      </c>
      <c r="S51" s="12">
        <f t="shared" si="4"/>
        <v>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74</v>
      </c>
      <c r="C52" s="146"/>
      <c r="D52" s="146"/>
      <c r="E52" s="146"/>
      <c r="F52" s="146"/>
      <c r="G52" s="147"/>
      <c r="H52" s="30">
        <f t="shared" si="1"/>
        <v>5</v>
      </c>
      <c r="I52" s="32"/>
      <c r="J52" s="46">
        <f t="shared" si="2"/>
        <v>10</v>
      </c>
      <c r="K52" s="47">
        <f t="shared" si="3"/>
        <v>0.66666666666666663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5</v>
      </c>
      <c r="S52" s="12">
        <f t="shared" si="4"/>
        <v>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75</v>
      </c>
      <c r="C53" s="146"/>
      <c r="D53" s="146"/>
      <c r="E53" s="146"/>
      <c r="F53" s="146"/>
      <c r="G53" s="147"/>
      <c r="H53" s="30">
        <f t="shared" si="1"/>
        <v>5</v>
      </c>
      <c r="I53" s="32"/>
      <c r="J53" s="46">
        <f t="shared" si="2"/>
        <v>10</v>
      </c>
      <c r="K53" s="47">
        <f t="shared" si="3"/>
        <v>0.66666666666666663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5</v>
      </c>
      <c r="S53" s="12">
        <f t="shared" si="4"/>
        <v>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76</v>
      </c>
      <c r="C54" s="146"/>
      <c r="D54" s="146"/>
      <c r="E54" s="146"/>
      <c r="F54" s="146"/>
      <c r="G54" s="147"/>
      <c r="H54" s="30">
        <f t="shared" si="1"/>
        <v>5</v>
      </c>
      <c r="I54" s="32"/>
      <c r="J54" s="46">
        <f t="shared" si="2"/>
        <v>10</v>
      </c>
      <c r="K54" s="47">
        <f t="shared" si="3"/>
        <v>0.66666666666666663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5</v>
      </c>
      <c r="S54" s="12">
        <f t="shared" si="4"/>
        <v>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77</v>
      </c>
      <c r="C55" s="146"/>
      <c r="D55" s="146"/>
      <c r="E55" s="146"/>
      <c r="F55" s="146"/>
      <c r="G55" s="147"/>
      <c r="H55" s="30">
        <f t="shared" si="1"/>
        <v>5</v>
      </c>
      <c r="I55" s="32"/>
      <c r="J55" s="46">
        <f t="shared" si="2"/>
        <v>10</v>
      </c>
      <c r="K55" s="47">
        <f t="shared" si="3"/>
        <v>0.66666666666666663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5</v>
      </c>
      <c r="S55" s="12">
        <f t="shared" si="4"/>
        <v>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78</v>
      </c>
      <c r="C56" s="146"/>
      <c r="D56" s="146"/>
      <c r="E56" s="146"/>
      <c r="F56" s="146"/>
      <c r="G56" s="147"/>
      <c r="H56" s="30">
        <f>(N56*$N$48+O56*$O$48+P56*$P$48+Q56*$Q$48+R56*$R$48)/S56</f>
        <v>5</v>
      </c>
      <c r="I56" s="32"/>
      <c r="J56" s="46">
        <f t="shared" si="2"/>
        <v>10</v>
      </c>
      <c r="K56" s="47">
        <f t="shared" si="3"/>
        <v>0.66666666666666663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5</v>
      </c>
      <c r="S56" s="12">
        <f t="shared" si="4"/>
        <v>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79</v>
      </c>
      <c r="C57" s="146"/>
      <c r="D57" s="146"/>
      <c r="E57" s="146"/>
      <c r="F57" s="146"/>
      <c r="G57" s="147"/>
      <c r="H57" s="30">
        <f>(N57*$N$48+O57*$O$48+P57*$P$48+Q57*$Q$48+R57*$R$48)/S57</f>
        <v>5</v>
      </c>
      <c r="I57" s="32"/>
      <c r="J57" s="46">
        <f t="shared" si="2"/>
        <v>10</v>
      </c>
      <c r="K57" s="47">
        <f>J57/(J57+S57)</f>
        <v>0.66666666666666663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5</v>
      </c>
      <c r="S57" s="12">
        <f t="shared" si="4"/>
        <v>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5</v>
      </c>
      <c r="I58" s="49"/>
      <c r="J58" s="144" t="s">
        <v>66</v>
      </c>
      <c r="K58" s="144"/>
      <c r="L58" s="50">
        <f>SUM(J49:J57)</f>
        <v>90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150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topLeftCell="A22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114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100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07" t="s">
        <v>37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151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10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10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10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10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10</v>
      </c>
      <c r="D20" s="48">
        <f>SUM(D18:D19)</f>
        <v>1</v>
      </c>
      <c r="F20" s="17" t="s">
        <v>20</v>
      </c>
      <c r="G20" s="39">
        <f>Q20</f>
        <v>10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10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10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8</v>
      </c>
      <c r="R23" s="182">
        <f>SUM(Q23:Q24)</f>
        <v>10</v>
      </c>
      <c r="T23" s="172">
        <v>3</v>
      </c>
      <c r="U23" s="17" t="s">
        <v>22</v>
      </c>
      <c r="V23" s="8"/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/>
      <c r="AD23" s="8" t="s">
        <v>148</v>
      </c>
      <c r="AE23" s="8" t="s">
        <v>148</v>
      </c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8</v>
      </c>
      <c r="D24" s="24">
        <f>Q23/$R$23</f>
        <v>0.8</v>
      </c>
      <c r="M24" s="172"/>
      <c r="N24" s="194" t="s">
        <v>23</v>
      </c>
      <c r="O24" s="195"/>
      <c r="P24" s="196"/>
      <c r="Q24" s="8">
        <f>COUNTA(V24:CC24)</f>
        <v>2</v>
      </c>
      <c r="R24" s="183"/>
      <c r="T24" s="172"/>
      <c r="U24" s="17" t="s">
        <v>62</v>
      </c>
      <c r="V24" s="8" t="s">
        <v>148</v>
      </c>
      <c r="W24" s="8"/>
      <c r="X24" s="8"/>
      <c r="Y24" s="8"/>
      <c r="Z24" s="8"/>
      <c r="AA24" s="8"/>
      <c r="AB24" s="8"/>
      <c r="AC24" s="8" t="s">
        <v>148</v>
      </c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0.2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10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10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1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 t="s">
        <v>148</v>
      </c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0.1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5</v>
      </c>
      <c r="R28" s="200"/>
      <c r="T28" s="172"/>
      <c r="U28" s="20" t="s">
        <v>28</v>
      </c>
      <c r="V28" s="8" t="s">
        <v>148</v>
      </c>
      <c r="W28" s="8" t="s">
        <v>148</v>
      </c>
      <c r="X28" s="8" t="s">
        <v>148</v>
      </c>
      <c r="Y28" s="8"/>
      <c r="Z28" s="8"/>
      <c r="AA28" s="8"/>
      <c r="AB28" s="8" t="s">
        <v>148</v>
      </c>
      <c r="AC28" s="8"/>
      <c r="AD28" s="8"/>
      <c r="AE28" s="8" t="s">
        <v>148</v>
      </c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5</v>
      </c>
      <c r="H29" s="24">
        <f>Q28/$R$26</f>
        <v>0.5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3</v>
      </c>
      <c r="R29" s="200"/>
      <c r="T29" s="172"/>
      <c r="U29" s="20" t="s">
        <v>29</v>
      </c>
      <c r="V29" s="8"/>
      <c r="W29" s="8"/>
      <c r="X29" s="8"/>
      <c r="Y29" s="8" t="s">
        <v>148</v>
      </c>
      <c r="Z29" s="8" t="s">
        <v>148</v>
      </c>
      <c r="AA29" s="8"/>
      <c r="AB29" s="8"/>
      <c r="AC29" s="8"/>
      <c r="AD29" s="8" t="s">
        <v>148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10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0.3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1</v>
      </c>
      <c r="R30" s="183"/>
      <c r="T30" s="172"/>
      <c r="U30" s="20" t="s">
        <v>30</v>
      </c>
      <c r="V30" s="8"/>
      <c r="W30" s="8"/>
      <c r="X30" s="8"/>
      <c r="Y30" s="8"/>
      <c r="Z30" s="8"/>
      <c r="AA30" s="8" t="s">
        <v>148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1</v>
      </c>
      <c r="H31" s="24">
        <f>Q30/$R$26</f>
        <v>0.1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10</v>
      </c>
      <c r="R31" s="182">
        <f>SUM(Q31:Q34)</f>
        <v>10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 t="s">
        <v>148</v>
      </c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10</v>
      </c>
      <c r="H32" s="48">
        <f>SUM(H27:H31)</f>
        <v>0.99999999999999989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10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114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100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7" t="s">
        <v>37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 12. 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71</v>
      </c>
      <c r="C49" s="146"/>
      <c r="D49" s="146"/>
      <c r="E49" s="146"/>
      <c r="F49" s="146"/>
      <c r="G49" s="147"/>
      <c r="H49" s="30">
        <f>(N49*$N$48+O49*$O$48+P49*$P$48+Q49*$Q$48+R49*$R$48)/S49</f>
        <v>4.5</v>
      </c>
      <c r="I49" s="32"/>
      <c r="J49" s="46">
        <f>$H$9-COUNTA(V49:CC49)</f>
        <v>5</v>
      </c>
      <c r="K49" s="47">
        <f>J49/(J49+S49)</f>
        <v>0.33333333333333331</v>
      </c>
      <c r="L49" s="9"/>
      <c r="M49" s="43" t="s">
        <v>49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7</v>
      </c>
      <c r="S49" s="12">
        <f>SUM(N49:R49)</f>
        <v>10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4</v>
      </c>
      <c r="AD49" s="8">
        <v>2</v>
      </c>
      <c r="AE49" s="8">
        <v>4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72</v>
      </c>
      <c r="C50" s="146"/>
      <c r="D50" s="146"/>
      <c r="E50" s="146"/>
      <c r="F50" s="146"/>
      <c r="G50" s="147"/>
      <c r="H50" s="30">
        <f t="shared" ref="H50:H55" si="1">(N50*$N$48+O50*$O$48+P50*$P$48+Q50*$Q$48+R50*$R$48)/S50</f>
        <v>4.4000000000000004</v>
      </c>
      <c r="I50" s="32"/>
      <c r="J50" s="46">
        <f t="shared" ref="J50:J57" si="2">$H$9-COUNTA(V50:CC50)</f>
        <v>5</v>
      </c>
      <c r="K50" s="47">
        <f t="shared" ref="K50:K56" si="3">J50/(J50+S50)</f>
        <v>0.33333333333333331</v>
      </c>
      <c r="L50" s="9"/>
      <c r="M50" s="43" t="s">
        <v>50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1</v>
      </c>
      <c r="Q50" s="12">
        <f>COUNTIF($V$50:$CC$50,Q48)</f>
        <v>1</v>
      </c>
      <c r="R50" s="12">
        <f>COUNTIF($V$50:$CC$50,R48)</f>
        <v>7</v>
      </c>
      <c r="S50" s="12">
        <f t="shared" ref="S50:S57" si="4">SUM(N50:R50)</f>
        <v>10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3</v>
      </c>
      <c r="AD50" s="8">
        <v>2</v>
      </c>
      <c r="AE50" s="8">
        <v>4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73</v>
      </c>
      <c r="C51" s="146"/>
      <c r="D51" s="146"/>
      <c r="E51" s="146"/>
      <c r="F51" s="146"/>
      <c r="G51" s="147"/>
      <c r="H51" s="30">
        <f t="shared" si="1"/>
        <v>4.5</v>
      </c>
      <c r="I51" s="32"/>
      <c r="J51" s="46">
        <f t="shared" si="2"/>
        <v>5</v>
      </c>
      <c r="K51" s="47">
        <f t="shared" si="3"/>
        <v>0.33333333333333331</v>
      </c>
      <c r="L51" s="9"/>
      <c r="M51" s="43" t="s">
        <v>51</v>
      </c>
      <c r="N51" s="12">
        <f>COUNTIF($V$51:$CC$51,N48)</f>
        <v>0</v>
      </c>
      <c r="O51" s="12">
        <f>COUNTIF($V$51:$CC$51,O48)</f>
        <v>1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7</v>
      </c>
      <c r="S51" s="12">
        <f t="shared" si="4"/>
        <v>10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4</v>
      </c>
      <c r="AC51" s="8">
        <v>4</v>
      </c>
      <c r="AD51" s="8">
        <v>2</v>
      </c>
      <c r="AE51" s="8">
        <v>5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74</v>
      </c>
      <c r="C52" s="146"/>
      <c r="D52" s="146"/>
      <c r="E52" s="146"/>
      <c r="F52" s="146"/>
      <c r="G52" s="147"/>
      <c r="H52" s="30">
        <f t="shared" si="1"/>
        <v>4.5</v>
      </c>
      <c r="I52" s="32"/>
      <c r="J52" s="46">
        <f t="shared" si="2"/>
        <v>5</v>
      </c>
      <c r="K52" s="47">
        <f t="shared" si="3"/>
        <v>0.33333333333333331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7</v>
      </c>
      <c r="S52" s="12">
        <f t="shared" si="4"/>
        <v>10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4</v>
      </c>
      <c r="AC52" s="8">
        <v>4</v>
      </c>
      <c r="AD52" s="8">
        <v>2</v>
      </c>
      <c r="AE52" s="8">
        <v>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75</v>
      </c>
      <c r="C53" s="146"/>
      <c r="D53" s="146"/>
      <c r="E53" s="146"/>
      <c r="F53" s="146"/>
      <c r="G53" s="147"/>
      <c r="H53" s="30">
        <f t="shared" si="1"/>
        <v>4.5999999999999996</v>
      </c>
      <c r="I53" s="32"/>
      <c r="J53" s="46">
        <f t="shared" si="2"/>
        <v>5</v>
      </c>
      <c r="K53" s="47">
        <f t="shared" si="3"/>
        <v>0.33333333333333331</v>
      </c>
      <c r="L53" s="9"/>
      <c r="M53" s="43" t="s">
        <v>53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8</v>
      </c>
      <c r="S53" s="12">
        <f t="shared" si="4"/>
        <v>10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2</v>
      </c>
      <c r="AE53" s="8">
        <v>5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76</v>
      </c>
      <c r="C54" s="146"/>
      <c r="D54" s="146"/>
      <c r="E54" s="146"/>
      <c r="F54" s="146"/>
      <c r="G54" s="147"/>
      <c r="H54" s="30">
        <f t="shared" si="1"/>
        <v>4.4000000000000004</v>
      </c>
      <c r="I54" s="32"/>
      <c r="J54" s="46">
        <f t="shared" si="2"/>
        <v>5</v>
      </c>
      <c r="K54" s="47">
        <f t="shared" si="3"/>
        <v>0.33333333333333331</v>
      </c>
      <c r="L54" s="9"/>
      <c r="M54" s="43" t="s">
        <v>54</v>
      </c>
      <c r="N54" s="12">
        <f>COUNTIF($V$54:$CC$54,N48)</f>
        <v>0</v>
      </c>
      <c r="O54" s="12">
        <f>COUNTIF($V$54:$CC$54,O48)</f>
        <v>2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8</v>
      </c>
      <c r="S54" s="12">
        <f t="shared" si="4"/>
        <v>10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2</v>
      </c>
      <c r="AC54" s="8">
        <v>5</v>
      </c>
      <c r="AD54" s="8">
        <v>2</v>
      </c>
      <c r="AE54" s="8">
        <v>5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77</v>
      </c>
      <c r="C55" s="146"/>
      <c r="D55" s="146"/>
      <c r="E55" s="146"/>
      <c r="F55" s="146"/>
      <c r="G55" s="147"/>
      <c r="H55" s="30">
        <f t="shared" si="1"/>
        <v>4.2</v>
      </c>
      <c r="I55" s="32"/>
      <c r="J55" s="46">
        <f t="shared" si="2"/>
        <v>5</v>
      </c>
      <c r="K55" s="47">
        <f t="shared" si="3"/>
        <v>0.33333333333333331</v>
      </c>
      <c r="L55" s="9"/>
      <c r="M55" s="44" t="s">
        <v>55</v>
      </c>
      <c r="N55" s="12">
        <f>COUNTIF($V$55:$CC$55,N48)</f>
        <v>0</v>
      </c>
      <c r="O55" s="12">
        <f>COUNTIF($V$55:$CC$55,O48)</f>
        <v>2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6</v>
      </c>
      <c r="S55" s="12">
        <f t="shared" si="4"/>
        <v>10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2</v>
      </c>
      <c r="AC55" s="8">
        <v>4</v>
      </c>
      <c r="AD55" s="8">
        <v>2</v>
      </c>
      <c r="AE55" s="8">
        <v>4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78</v>
      </c>
      <c r="C56" s="146"/>
      <c r="D56" s="146"/>
      <c r="E56" s="146"/>
      <c r="F56" s="146"/>
      <c r="G56" s="147"/>
      <c r="H56" s="30">
        <f>(N56*$N$48+O56*$O$48+P56*$P$48+Q56*$Q$48+R56*$R$48)/S56</f>
        <v>4.5</v>
      </c>
      <c r="I56" s="32"/>
      <c r="J56" s="46">
        <f t="shared" si="2"/>
        <v>5</v>
      </c>
      <c r="K56" s="47">
        <f t="shared" si="3"/>
        <v>0.33333333333333331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7</v>
      </c>
      <c r="S56" s="12">
        <f t="shared" si="4"/>
        <v>10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4</v>
      </c>
      <c r="AC56" s="8">
        <v>5</v>
      </c>
      <c r="AD56" s="8">
        <v>2</v>
      </c>
      <c r="AE56" s="8">
        <v>4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79</v>
      </c>
      <c r="C57" s="146"/>
      <c r="D57" s="146"/>
      <c r="E57" s="146"/>
      <c r="F57" s="146"/>
      <c r="G57" s="147"/>
      <c r="H57" s="30">
        <f>(N57*$N$48+O57*$O$48+P57*$P$48+Q57*$Q$48+R57*$R$48)/S57</f>
        <v>4.4000000000000004</v>
      </c>
      <c r="I57" s="32"/>
      <c r="J57" s="46">
        <f t="shared" si="2"/>
        <v>5</v>
      </c>
      <c r="K57" s="47">
        <f>J57/(J57+S57)</f>
        <v>0.33333333333333331</v>
      </c>
      <c r="L57" s="9"/>
      <c r="M57" s="44" t="s">
        <v>57</v>
      </c>
      <c r="N57" s="12">
        <f>COUNTIF($V$57:$CC$57,N48)</f>
        <v>0</v>
      </c>
      <c r="O57" s="12">
        <f>COUNTIF($V$57:$CC$57,O48)</f>
        <v>1</v>
      </c>
      <c r="P57" s="12">
        <f>COUNTIF($V$57:$CC$57,P48)</f>
        <v>1</v>
      </c>
      <c r="Q57" s="12">
        <f>COUNTIF($V$57:$CC$57,Q48)</f>
        <v>1</v>
      </c>
      <c r="R57" s="12">
        <f>COUNTIF($V$57:$CC$57,R48)</f>
        <v>7</v>
      </c>
      <c r="S57" s="12">
        <f t="shared" si="4"/>
        <v>10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3</v>
      </c>
      <c r="AC57" s="8">
        <v>5</v>
      </c>
      <c r="AD57" s="8">
        <v>2</v>
      </c>
      <c r="AE57" s="8">
        <v>4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4.4444444444444438</v>
      </c>
      <c r="I58" s="49"/>
      <c r="J58" s="144" t="s">
        <v>66</v>
      </c>
      <c r="K58" s="144"/>
      <c r="L58" s="50">
        <f>SUM(J49:J57)</f>
        <v>45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F62" sqref="F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81"/>
      <c r="L2" s="81"/>
      <c r="M2" s="81"/>
      <c r="N2" s="81"/>
      <c r="O2" s="81"/>
      <c r="P2" s="81"/>
      <c r="Q2" s="81"/>
      <c r="R2" s="81"/>
      <c r="S2" s="81"/>
      <c r="T2" s="81"/>
    </row>
    <row r="4" spans="1:81">
      <c r="A4" s="26" t="s">
        <v>123</v>
      </c>
      <c r="B4" s="26"/>
      <c r="C4" s="26"/>
      <c r="D4" s="26"/>
      <c r="E4" s="26"/>
      <c r="F4" s="27"/>
      <c r="G4" s="27"/>
      <c r="H4" s="27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85"/>
      <c r="J6" s="85"/>
      <c r="K6" s="85"/>
    </row>
    <row r="7" spans="1:81">
      <c r="A7" s="159" t="s">
        <v>124</v>
      </c>
      <c r="B7" s="159"/>
      <c r="C7" s="159"/>
      <c r="D7" s="159"/>
      <c r="E7" s="159"/>
      <c r="F7" s="159"/>
      <c r="G7" s="159"/>
      <c r="H7" s="159"/>
      <c r="I7" s="85"/>
    </row>
    <row r="8" spans="1:81">
      <c r="A8" s="85"/>
      <c r="B8" s="91"/>
      <c r="C8" s="91"/>
      <c r="D8" s="91"/>
      <c r="E8" s="91"/>
      <c r="F8" s="91"/>
      <c r="G8" s="91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86"/>
      <c r="K9" s="86"/>
      <c r="L9" s="86"/>
      <c r="M9" s="86"/>
      <c r="N9" s="86"/>
      <c r="O9" s="86"/>
      <c r="P9" s="86"/>
      <c r="Q9" s="86"/>
      <c r="R9" s="86"/>
      <c r="S9" s="86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151</v>
      </c>
      <c r="I10" s="165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87"/>
      <c r="B11" s="87"/>
      <c r="C11" s="87"/>
      <c r="D11" s="87"/>
      <c r="E11" s="87"/>
      <c r="F11" s="87"/>
      <c r="G11" s="88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</row>
    <row r="12" spans="1:81">
      <c r="A12" s="87"/>
      <c r="B12" s="87"/>
      <c r="C12" s="87"/>
      <c r="D12" s="87"/>
      <c r="E12" s="87"/>
      <c r="F12" s="87"/>
      <c r="G12" s="88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82"/>
      <c r="J14" s="82"/>
      <c r="K14" s="82"/>
      <c r="N14" s="190" t="s">
        <v>43</v>
      </c>
      <c r="O14" s="165"/>
      <c r="P14" s="165"/>
      <c r="Q14" s="9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90" t="s">
        <v>44</v>
      </c>
      <c r="C16" s="90"/>
      <c r="F16" s="170" t="s">
        <v>17</v>
      </c>
      <c r="G16" s="170"/>
      <c r="H16" s="171"/>
      <c r="I16" s="83"/>
      <c r="J16" s="83"/>
      <c r="K16" s="83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92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93" t="s">
        <v>40</v>
      </c>
      <c r="D17" s="93" t="s">
        <v>39</v>
      </c>
      <c r="F17" s="41" t="s">
        <v>45</v>
      </c>
      <c r="G17" s="93" t="s">
        <v>40</v>
      </c>
      <c r="H17" s="93" t="s">
        <v>39</v>
      </c>
      <c r="I17" s="83"/>
      <c r="J17" s="83"/>
      <c r="K17" s="83"/>
      <c r="M17" s="197"/>
      <c r="N17" s="198"/>
      <c r="O17" s="198"/>
      <c r="P17" s="198"/>
      <c r="Q17" s="198"/>
      <c r="R17" s="199"/>
      <c r="T17" s="84"/>
      <c r="U17" s="9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89">
        <f>Q15</f>
        <v>0</v>
      </c>
      <c r="D18" s="24">
        <f>Q15/$R$15</f>
        <v>0</v>
      </c>
      <c r="F18" s="92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9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92" t="s">
        <v>15</v>
      </c>
      <c r="C19" s="89">
        <f>Q16</f>
        <v>15</v>
      </c>
      <c r="D19" s="24">
        <f>Q16/$R$15</f>
        <v>1</v>
      </c>
      <c r="F19" s="92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9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92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92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92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9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84"/>
      <c r="U22" s="9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93" t="s">
        <v>40</v>
      </c>
      <c r="D23" s="93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92" t="s">
        <v>22</v>
      </c>
      <c r="V23" s="8" t="s">
        <v>148</v>
      </c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 t="s">
        <v>148</v>
      </c>
      <c r="AD23" s="8" t="s">
        <v>148</v>
      </c>
      <c r="AE23" s="8" t="s">
        <v>148</v>
      </c>
      <c r="AF23" s="8"/>
      <c r="AG23" s="8"/>
      <c r="AH23" s="8"/>
      <c r="AI23" s="8" t="s">
        <v>148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92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9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 t="s">
        <v>148</v>
      </c>
      <c r="AG24" s="8" t="s">
        <v>148</v>
      </c>
      <c r="AH24" s="8" t="s">
        <v>148</v>
      </c>
      <c r="AI24" s="8"/>
      <c r="AJ24" s="8" t="s">
        <v>148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92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90"/>
      <c r="M25" s="197"/>
      <c r="N25" s="198"/>
      <c r="O25" s="198"/>
      <c r="P25" s="198"/>
      <c r="Q25" s="198"/>
      <c r="R25" s="199"/>
      <c r="T25" s="84"/>
      <c r="U25" s="9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93" t="s">
        <v>40</v>
      </c>
      <c r="H26" s="93" t="s">
        <v>39</v>
      </c>
      <c r="J26" s="90"/>
      <c r="K26" s="90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 t="s">
        <v>148</v>
      </c>
      <c r="AG27" s="8"/>
      <c r="AH27" s="8"/>
      <c r="AI27" s="8"/>
      <c r="AJ27" s="8" t="s">
        <v>148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8</v>
      </c>
      <c r="R28" s="200"/>
      <c r="T28" s="172"/>
      <c r="U28" s="20" t="s">
        <v>28</v>
      </c>
      <c r="V28" s="8" t="s">
        <v>148</v>
      </c>
      <c r="W28" s="8" t="s">
        <v>148</v>
      </c>
      <c r="X28" s="8" t="s">
        <v>148</v>
      </c>
      <c r="Y28" s="8" t="s">
        <v>148</v>
      </c>
      <c r="Z28" s="8" t="s">
        <v>148</v>
      </c>
      <c r="AA28" s="8"/>
      <c r="AB28" s="8"/>
      <c r="AC28" s="8"/>
      <c r="AD28" s="8"/>
      <c r="AE28" s="8"/>
      <c r="AF28" s="8"/>
      <c r="AG28" s="8" t="s">
        <v>148</v>
      </c>
      <c r="AH28" s="8" t="s">
        <v>148</v>
      </c>
      <c r="AI28" s="8" t="s">
        <v>148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93" t="s">
        <v>40</v>
      </c>
      <c r="D29" s="93" t="s">
        <v>39</v>
      </c>
      <c r="E29" s="40"/>
      <c r="F29" s="20" t="s">
        <v>28</v>
      </c>
      <c r="G29" s="39">
        <f>Q28</f>
        <v>8</v>
      </c>
      <c r="H29" s="24">
        <f>Q28/$R$26</f>
        <v>0.53333333333333333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/>
      <c r="Y29" s="8"/>
      <c r="Z29" s="8"/>
      <c r="AA29" s="8" t="s">
        <v>148</v>
      </c>
      <c r="AB29" s="8" t="s">
        <v>148</v>
      </c>
      <c r="AC29" s="8" t="s">
        <v>148</v>
      </c>
      <c r="AD29" s="8" t="s">
        <v>148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0.8666666666666667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1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 t="s">
        <v>148</v>
      </c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6.6666666666666666E-2</v>
      </c>
      <c r="F31" s="20" t="s">
        <v>30</v>
      </c>
      <c r="G31" s="39">
        <f>Q30</f>
        <v>1</v>
      </c>
      <c r="H31" s="24">
        <f>Q30/$R$26</f>
        <v>6.6666666666666666E-2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13</v>
      </c>
      <c r="R31" s="182">
        <f>SUM(Q31:Q34)</f>
        <v>15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 t="s">
        <v>148</v>
      </c>
      <c r="AF31" s="8"/>
      <c r="AG31" s="8"/>
      <c r="AH31" s="8" t="s">
        <v>148</v>
      </c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6.6666666666666666E-2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1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 t="s">
        <v>148</v>
      </c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1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 t="s">
        <v>148</v>
      </c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90"/>
      <c r="C35" s="90"/>
    </row>
    <row r="36" spans="1:81">
      <c r="B36" s="90"/>
      <c r="C36" s="90"/>
    </row>
    <row r="37" spans="1:81">
      <c r="A37" s="26" t="s">
        <v>123</v>
      </c>
      <c r="B37" s="26"/>
      <c r="C37" s="26"/>
      <c r="D37" s="26"/>
      <c r="E37" s="26"/>
      <c r="F37" s="27"/>
      <c r="G37" s="27"/>
      <c r="H37" s="27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124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 12. 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90"/>
      <c r="C46" s="90"/>
      <c r="D46" s="91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84" t="s">
        <v>40</v>
      </c>
      <c r="K48" s="84" t="s">
        <v>39</v>
      </c>
      <c r="L48" s="6"/>
      <c r="M48" s="10" t="s">
        <v>59</v>
      </c>
      <c r="N48" s="84">
        <v>1</v>
      </c>
      <c r="O48" s="84">
        <v>2</v>
      </c>
      <c r="P48" s="84">
        <v>3</v>
      </c>
      <c r="Q48" s="84">
        <v>4</v>
      </c>
      <c r="R48" s="84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(N49*$N$48+O49*$O$48+P49*$P$48+Q49*$Q$48+R49*$R$48)/S49</f>
        <v>4.9333333333333336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14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4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14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 t="shared" si="1"/>
        <v>4.9333333333333336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14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 t="shared" si="1"/>
        <v>4.9333333333333336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14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15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4.9703703703703708</v>
      </c>
      <c r="I58" s="49"/>
      <c r="J58" s="144" t="s">
        <v>66</v>
      </c>
      <c r="K58" s="14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9:H39"/>
    <mergeCell ref="A40:H40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6:H6"/>
    <mergeCell ref="A7:H7"/>
    <mergeCell ref="A9:G9"/>
    <mergeCell ref="H9:I9"/>
    <mergeCell ref="A10:G10"/>
    <mergeCell ref="H10:I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AJ32" sqref="AJ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121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26" t="s">
        <v>122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7" t="s">
        <v>22</v>
      </c>
      <c r="V23" s="8" t="s">
        <v>148</v>
      </c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 t="s">
        <v>148</v>
      </c>
      <c r="AD23" s="8" t="s">
        <v>148</v>
      </c>
      <c r="AE23" s="8"/>
      <c r="AF23" s="8"/>
      <c r="AG23" s="8"/>
      <c r="AH23" s="8" t="s">
        <v>148</v>
      </c>
      <c r="AI23" s="8"/>
      <c r="AJ23" s="8" t="s">
        <v>148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 t="s">
        <v>148</v>
      </c>
      <c r="AF24" s="8" t="s">
        <v>148</v>
      </c>
      <c r="AG24" s="8" t="s">
        <v>148</v>
      </c>
      <c r="AH24" s="8"/>
      <c r="AI24" s="8" t="s">
        <v>148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 t="s">
        <v>148</v>
      </c>
      <c r="AF27" s="8"/>
      <c r="AG27" s="8"/>
      <c r="AH27" s="8"/>
      <c r="AI27" s="8" t="s">
        <v>148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7</v>
      </c>
      <c r="R28" s="200"/>
      <c r="T28" s="172"/>
      <c r="U28" s="20" t="s">
        <v>28</v>
      </c>
      <c r="V28" s="8" t="s">
        <v>148</v>
      </c>
      <c r="W28" s="8" t="s">
        <v>148</v>
      </c>
      <c r="X28" s="8" t="s">
        <v>148</v>
      </c>
      <c r="Y28" s="8"/>
      <c r="Z28" s="8"/>
      <c r="AA28" s="8"/>
      <c r="AB28" s="8"/>
      <c r="AC28" s="8"/>
      <c r="AD28" s="8"/>
      <c r="AE28" s="8"/>
      <c r="AF28" s="8" t="s">
        <v>148</v>
      </c>
      <c r="AG28" s="8" t="s">
        <v>148</v>
      </c>
      <c r="AH28" s="8" t="s">
        <v>148</v>
      </c>
      <c r="AI28" s="8"/>
      <c r="AJ28" s="8" t="s">
        <v>148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6</v>
      </c>
      <c r="R29" s="200"/>
      <c r="T29" s="172"/>
      <c r="U29" s="20" t="s">
        <v>29</v>
      </c>
      <c r="V29" s="8"/>
      <c r="W29" s="8"/>
      <c r="X29" s="8"/>
      <c r="Y29" s="8" t="s">
        <v>148</v>
      </c>
      <c r="Z29" s="8" t="s">
        <v>148</v>
      </c>
      <c r="AA29" s="8" t="s">
        <v>148</v>
      </c>
      <c r="AB29" s="8" t="s">
        <v>148</v>
      </c>
      <c r="AC29" s="8" t="s">
        <v>148</v>
      </c>
      <c r="AD29" s="8" t="s">
        <v>148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1</v>
      </c>
      <c r="F30" s="20" t="s">
        <v>29</v>
      </c>
      <c r="G30" s="39">
        <f>Q29</f>
        <v>6</v>
      </c>
      <c r="H30" s="24">
        <f>Q29/$R$26</f>
        <v>0.4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12</v>
      </c>
      <c r="R31" s="182">
        <f>SUM(Q31:Q34)</f>
        <v>12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/>
      <c r="AF31" s="8"/>
      <c r="AG31" s="8"/>
      <c r="AH31" s="8" t="s">
        <v>148</v>
      </c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12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121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26" t="s">
        <v>122</v>
      </c>
      <c r="B40" s="26"/>
      <c r="C40" s="26"/>
      <c r="D40" s="26"/>
      <c r="E40" s="26"/>
      <c r="F40" s="26"/>
      <c r="G40" s="26"/>
      <c r="H40" s="26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15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14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4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13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4</v>
      </c>
      <c r="AI51" s="8">
        <v>4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 t="shared" si="1"/>
        <v>4.9333333333333336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14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4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 t="shared" si="1"/>
        <v>4.9333333333333336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14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4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 t="shared" si="1"/>
        <v>4.9333333333333336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14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4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13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4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 t="shared" si="1"/>
        <v>4.9333333333333336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14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4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 t="shared" si="1"/>
        <v>4.9285714285714288</v>
      </c>
      <c r="I57" s="32"/>
      <c r="J57" s="46">
        <f t="shared" si="2"/>
        <v>1</v>
      </c>
      <c r="K57" s="47">
        <f>J57/(J57+S57)</f>
        <v>6.6666666666666666E-2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13</v>
      </c>
      <c r="S57" s="12">
        <f t="shared" si="4"/>
        <v>14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4</v>
      </c>
      <c r="AI57" s="8">
        <v>5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4.9253968253968266</v>
      </c>
      <c r="I58" s="49"/>
      <c r="J58" s="144" t="s">
        <v>66</v>
      </c>
      <c r="K58" s="144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152</v>
      </c>
    </row>
    <row r="149" spans="21:21" ht="13.5" thickBot="1"/>
    <row r="150" spans="21:21" ht="13.5" thickBot="1">
      <c r="U150" s="4" t="e">
        <f>SUM(#REF!)</f>
        <v>#REF!</v>
      </c>
    </row>
  </sheetData>
  <mergeCells count="72">
    <mergeCell ref="A37:H37"/>
    <mergeCell ref="A39:H39"/>
    <mergeCell ref="A42:G42"/>
    <mergeCell ref="H42:I42"/>
    <mergeCell ref="A43:G43"/>
    <mergeCell ref="H43:I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topLeftCell="A10" workbookViewId="0">
      <selection activeCell="AJ31" sqref="AJ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97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98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7" t="s">
        <v>22</v>
      </c>
      <c r="V23" s="8"/>
      <c r="W23" s="8" t="s">
        <v>148</v>
      </c>
      <c r="X23" s="8" t="s">
        <v>148</v>
      </c>
      <c r="Y23" s="8" t="s">
        <v>148</v>
      </c>
      <c r="Z23" s="8" t="s">
        <v>148</v>
      </c>
      <c r="AA23" s="8"/>
      <c r="AB23" s="8" t="s">
        <v>148</v>
      </c>
      <c r="AC23" s="8" t="s">
        <v>148</v>
      </c>
      <c r="AD23" s="8"/>
      <c r="AE23" s="8" t="s">
        <v>148</v>
      </c>
      <c r="AF23" s="8" t="s">
        <v>148</v>
      </c>
      <c r="AG23" s="8"/>
      <c r="AH23" s="8" t="s">
        <v>148</v>
      </c>
      <c r="AI23" s="8" t="s">
        <v>148</v>
      </c>
      <c r="AJ23" s="8" t="s">
        <v>148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7" t="s">
        <v>62</v>
      </c>
      <c r="V24" s="8" t="s">
        <v>148</v>
      </c>
      <c r="W24" s="8"/>
      <c r="X24" s="8"/>
      <c r="Y24" s="8"/>
      <c r="Z24" s="8"/>
      <c r="AA24" s="8" t="s">
        <v>148</v>
      </c>
      <c r="AB24" s="8"/>
      <c r="AC24" s="8"/>
      <c r="AD24" s="8" t="s">
        <v>148</v>
      </c>
      <c r="AE24" s="8"/>
      <c r="AF24" s="8"/>
      <c r="AG24" s="8" t="s">
        <v>148</v>
      </c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 t="s">
        <v>148</v>
      </c>
      <c r="AE27" s="8"/>
      <c r="AF27" s="8"/>
      <c r="AG27" s="8" t="s">
        <v>148</v>
      </c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9</v>
      </c>
      <c r="R28" s="200"/>
      <c r="T28" s="172"/>
      <c r="U28" s="20" t="s">
        <v>28</v>
      </c>
      <c r="V28" s="8" t="s">
        <v>148</v>
      </c>
      <c r="W28" s="8" t="s">
        <v>148</v>
      </c>
      <c r="X28" s="8"/>
      <c r="Y28" s="8"/>
      <c r="Z28" s="8" t="s">
        <v>148</v>
      </c>
      <c r="AA28" s="8" t="s">
        <v>148</v>
      </c>
      <c r="AB28" s="8"/>
      <c r="AC28" s="8" t="s">
        <v>148</v>
      </c>
      <c r="AD28" s="8"/>
      <c r="AE28" s="8" t="s">
        <v>148</v>
      </c>
      <c r="AF28" s="8"/>
      <c r="AG28" s="8"/>
      <c r="AH28" s="8" t="s">
        <v>148</v>
      </c>
      <c r="AI28" s="8" t="s">
        <v>148</v>
      </c>
      <c r="AJ28" s="8" t="s">
        <v>148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 t="s">
        <v>148</v>
      </c>
      <c r="Y29" s="8" t="s">
        <v>148</v>
      </c>
      <c r="Z29" s="8"/>
      <c r="AA29" s="8"/>
      <c r="AB29" s="8" t="s">
        <v>148</v>
      </c>
      <c r="AC29" s="8"/>
      <c r="AD29" s="8"/>
      <c r="AE29" s="8"/>
      <c r="AF29" s="8" t="s">
        <v>148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14</v>
      </c>
      <c r="R31" s="182">
        <f>SUM(Q31:Q34)</f>
        <v>15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 t="s">
        <v>148</v>
      </c>
      <c r="AF31" s="8" t="s">
        <v>148</v>
      </c>
      <c r="AG31" s="8"/>
      <c r="AH31" s="8" t="s">
        <v>148</v>
      </c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6.6666666666666666E-2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1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148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97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98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(N49*$N$48+O49*$O$48+P49*$P$48+Q49*$Q$48+R49*$R$48)/S49</f>
        <v>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1</v>
      </c>
      <c r="O49" s="12">
        <f>COUNTIF($V$49:$CC$49,O48)</f>
        <v>1</v>
      </c>
      <c r="P49" s="12">
        <f>COUNTIF($V$49:$CC$49,P48)</f>
        <v>3</v>
      </c>
      <c r="Q49" s="12">
        <f>COUNTIF($V$49:$CC$49,Q48)</f>
        <v>2</v>
      </c>
      <c r="R49" s="12">
        <f>COUNTIF($V$49:$CC$49,R48)</f>
        <v>8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4</v>
      </c>
      <c r="AB49" s="8">
        <v>3</v>
      </c>
      <c r="AC49" s="8">
        <v>5</v>
      </c>
      <c r="AD49" s="8">
        <v>2</v>
      </c>
      <c r="AE49" s="8">
        <v>4</v>
      </c>
      <c r="AF49" s="8">
        <v>5</v>
      </c>
      <c r="AG49" s="8">
        <v>3</v>
      </c>
      <c r="AH49" s="8">
        <v>5</v>
      </c>
      <c r="AI49" s="8">
        <v>3</v>
      </c>
      <c r="AJ49" s="8">
        <v>1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3.8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1</v>
      </c>
      <c r="O50" s="12">
        <f>COUNTIF($V$50:$CC$50,O48)</f>
        <v>1</v>
      </c>
      <c r="P50" s="12">
        <f>COUNTIF($V$50:$CC$50,P48)</f>
        <v>4</v>
      </c>
      <c r="Q50" s="12">
        <f>COUNTIF($V$50:$CC$50,Q48)</f>
        <v>3</v>
      </c>
      <c r="R50" s="12">
        <f>COUNTIF($V$50:$CC$50,R48)</f>
        <v>6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4</v>
      </c>
      <c r="AB50" s="8">
        <v>3</v>
      </c>
      <c r="AC50" s="8">
        <v>5</v>
      </c>
      <c r="AD50" s="8">
        <v>3</v>
      </c>
      <c r="AE50" s="8">
        <v>3</v>
      </c>
      <c r="AF50" s="8">
        <v>4</v>
      </c>
      <c r="AG50" s="8">
        <v>2</v>
      </c>
      <c r="AH50" s="8">
        <v>4</v>
      </c>
      <c r="AI50" s="8">
        <v>3</v>
      </c>
      <c r="AJ50" s="8">
        <v>1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 t="shared" si="1"/>
        <v>4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1</v>
      </c>
      <c r="O51" s="12">
        <f>COUNTIF($V$51:$CC$51,O48)</f>
        <v>0</v>
      </c>
      <c r="P51" s="12">
        <f>COUNTIF($V$51:$CC$51,P48)</f>
        <v>3</v>
      </c>
      <c r="Q51" s="12">
        <f>COUNTIF($V$51:$CC$51,Q48)</f>
        <v>5</v>
      </c>
      <c r="R51" s="12">
        <f>COUNTIF($V$51:$CC$51,R48)</f>
        <v>6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4</v>
      </c>
      <c r="AB51" s="8">
        <v>3</v>
      </c>
      <c r="AC51" s="8">
        <v>5</v>
      </c>
      <c r="AD51" s="8">
        <v>3</v>
      </c>
      <c r="AE51" s="8">
        <v>4</v>
      </c>
      <c r="AF51" s="8">
        <v>4</v>
      </c>
      <c r="AG51" s="8">
        <v>3</v>
      </c>
      <c r="AH51" s="8">
        <v>4</v>
      </c>
      <c r="AI51" s="8">
        <v>4</v>
      </c>
      <c r="AJ51" s="8">
        <v>1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 t="shared" si="1"/>
        <v>4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1</v>
      </c>
      <c r="O52" s="12">
        <f>COUNTIF($V$52:$CC$52,O48)</f>
        <v>2</v>
      </c>
      <c r="P52" s="12">
        <f>COUNTIF($V$52:$CC$52,P48)</f>
        <v>2</v>
      </c>
      <c r="Q52" s="12">
        <f>COUNTIF($V$52:$CC$52,Q48)</f>
        <v>1</v>
      </c>
      <c r="R52" s="12">
        <f>COUNTIF($V$52:$CC$52,R48)</f>
        <v>9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4</v>
      </c>
      <c r="AB52" s="8">
        <v>3</v>
      </c>
      <c r="AC52" s="8">
        <v>5</v>
      </c>
      <c r="AD52" s="8">
        <v>2</v>
      </c>
      <c r="AE52" s="8">
        <v>5</v>
      </c>
      <c r="AF52" s="8">
        <v>5</v>
      </c>
      <c r="AG52" s="8">
        <v>2</v>
      </c>
      <c r="AH52" s="8">
        <v>5</v>
      </c>
      <c r="AI52" s="8">
        <v>3</v>
      </c>
      <c r="AJ52" s="8">
        <v>1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 t="shared" si="1"/>
        <v>4.2142857142857144</v>
      </c>
      <c r="I53" s="32"/>
      <c r="J53" s="46">
        <f t="shared" si="2"/>
        <v>1</v>
      </c>
      <c r="K53" s="47">
        <f t="shared" si="3"/>
        <v>6.6666666666666666E-2</v>
      </c>
      <c r="L53" s="9"/>
      <c r="M53" s="43" t="s">
        <v>53</v>
      </c>
      <c r="N53" s="12">
        <f>COUNTIF($V$53:$CC$53,N48)</f>
        <v>1</v>
      </c>
      <c r="O53" s="12">
        <f>COUNTIF($V$53:$CC$53,O48)</f>
        <v>0</v>
      </c>
      <c r="P53" s="12">
        <f>COUNTIF($V$53:$CC$53,P48)</f>
        <v>3</v>
      </c>
      <c r="Q53" s="12">
        <f>COUNTIF($V$53:$CC$53,Q48)</f>
        <v>1</v>
      </c>
      <c r="R53" s="12">
        <f>COUNTIF($V$53:$CC$53,R48)</f>
        <v>9</v>
      </c>
      <c r="S53" s="12">
        <f t="shared" si="4"/>
        <v>14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4</v>
      </c>
      <c r="AB53" s="8">
        <v>3</v>
      </c>
      <c r="AC53" s="8">
        <v>5</v>
      </c>
      <c r="AD53" s="8">
        <v>3</v>
      </c>
      <c r="AE53" s="8">
        <v>5</v>
      </c>
      <c r="AF53" s="8">
        <v>5</v>
      </c>
      <c r="AG53" s="8"/>
      <c r="AH53" s="8">
        <v>5</v>
      </c>
      <c r="AI53" s="8">
        <v>3</v>
      </c>
      <c r="AJ53" s="8">
        <v>1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 t="shared" si="1"/>
        <v>4.1428571428571432</v>
      </c>
      <c r="I54" s="32"/>
      <c r="J54" s="46">
        <f t="shared" si="2"/>
        <v>1</v>
      </c>
      <c r="K54" s="47">
        <f t="shared" si="3"/>
        <v>6.6666666666666666E-2</v>
      </c>
      <c r="L54" s="9"/>
      <c r="M54" s="43" t="s">
        <v>54</v>
      </c>
      <c r="N54" s="12">
        <f>COUNTIF($V$54:$CC$54,N48)</f>
        <v>1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4</v>
      </c>
      <c r="R54" s="12">
        <f>COUNTIF($V$54:$CC$54,R48)</f>
        <v>7</v>
      </c>
      <c r="S54" s="12">
        <f t="shared" si="4"/>
        <v>14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4</v>
      </c>
      <c r="AB54" s="8">
        <v>3</v>
      </c>
      <c r="AC54" s="8">
        <v>5</v>
      </c>
      <c r="AD54" s="8">
        <v>3</v>
      </c>
      <c r="AE54" s="8">
        <v>5</v>
      </c>
      <c r="AF54" s="8">
        <v>4</v>
      </c>
      <c r="AG54" s="8"/>
      <c r="AH54" s="8">
        <v>4</v>
      </c>
      <c r="AI54" s="8">
        <v>4</v>
      </c>
      <c r="AJ54" s="8">
        <v>1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 t="shared" si="1"/>
        <v>4.0666666666666664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1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4</v>
      </c>
      <c r="R55" s="12">
        <f>COUNTIF($V$55:$CC$55,R48)</f>
        <v>7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4</v>
      </c>
      <c r="AB55" s="8">
        <v>3</v>
      </c>
      <c r="AC55" s="8">
        <v>5</v>
      </c>
      <c r="AD55" s="8">
        <v>3</v>
      </c>
      <c r="AE55" s="8">
        <v>5</v>
      </c>
      <c r="AF55" s="8">
        <v>4</v>
      </c>
      <c r="AG55" s="8">
        <v>3</v>
      </c>
      <c r="AH55" s="8">
        <v>4</v>
      </c>
      <c r="AI55" s="8">
        <v>4</v>
      </c>
      <c r="AJ55" s="8">
        <v>1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 t="shared" si="1"/>
        <v>4.0714285714285712</v>
      </c>
      <c r="I56" s="32"/>
      <c r="J56" s="46">
        <f t="shared" si="2"/>
        <v>1</v>
      </c>
      <c r="K56" s="47">
        <f t="shared" si="3"/>
        <v>6.6666666666666666E-2</v>
      </c>
      <c r="L56" s="9"/>
      <c r="M56" s="44" t="s">
        <v>56</v>
      </c>
      <c r="N56" s="12">
        <f>COUNTIF($V$56:$CC$56,N48)</f>
        <v>1</v>
      </c>
      <c r="O56" s="12">
        <f>COUNTIF($V$56:$CC$56,O48)</f>
        <v>0</v>
      </c>
      <c r="P56" s="12">
        <f>COUNTIF($V$56:$CC$56,P48)</f>
        <v>3</v>
      </c>
      <c r="Q56" s="12">
        <f>COUNTIF($V$56:$CC$56,Q48)</f>
        <v>3</v>
      </c>
      <c r="R56" s="12">
        <f>COUNTIF($V$56:$CC$56,R48)</f>
        <v>7</v>
      </c>
      <c r="S56" s="12">
        <f t="shared" si="4"/>
        <v>14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4</v>
      </c>
      <c r="AB56" s="8">
        <v>3</v>
      </c>
      <c r="AC56" s="8">
        <v>4</v>
      </c>
      <c r="AD56" s="8">
        <v>3</v>
      </c>
      <c r="AE56" s="8">
        <v>5</v>
      </c>
      <c r="AF56" s="8">
        <v>5</v>
      </c>
      <c r="AG56" s="8"/>
      <c r="AH56" s="8">
        <v>3</v>
      </c>
      <c r="AI56" s="8">
        <v>4</v>
      </c>
      <c r="AJ56" s="8">
        <v>1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 t="shared" si="1"/>
        <v>4.1428571428571432</v>
      </c>
      <c r="I57" s="32"/>
      <c r="J57" s="46">
        <f t="shared" si="2"/>
        <v>1</v>
      </c>
      <c r="K57" s="47">
        <f>J57/(J57+S57)</f>
        <v>6.6666666666666666E-2</v>
      </c>
      <c r="L57" s="9"/>
      <c r="M57" s="44" t="s">
        <v>57</v>
      </c>
      <c r="N57" s="12">
        <f>COUNTIF($V$57:$CC$57,N48)</f>
        <v>1</v>
      </c>
      <c r="O57" s="12">
        <f>COUNTIF($V$57:$CC$57,O48)</f>
        <v>1</v>
      </c>
      <c r="P57" s="12">
        <f>COUNTIF($V$57:$CC$57,P48)</f>
        <v>1</v>
      </c>
      <c r="Q57" s="12">
        <f>COUNTIF($V$57:$CC$57,Q48)</f>
        <v>3</v>
      </c>
      <c r="R57" s="12">
        <f>COUNTIF($V$57:$CC$57,R48)</f>
        <v>8</v>
      </c>
      <c r="S57" s="12">
        <f t="shared" si="4"/>
        <v>14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4</v>
      </c>
      <c r="AB57" s="8">
        <v>3</v>
      </c>
      <c r="AC57" s="8"/>
      <c r="AD57" s="8">
        <v>2</v>
      </c>
      <c r="AE57" s="8">
        <v>5</v>
      </c>
      <c r="AF57" s="8">
        <v>5</v>
      </c>
      <c r="AG57" s="8">
        <v>4</v>
      </c>
      <c r="AH57" s="8">
        <v>5</v>
      </c>
      <c r="AI57" s="8">
        <v>4</v>
      </c>
      <c r="AJ57" s="8">
        <v>1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4.0486772486772491</v>
      </c>
      <c r="I58" s="49"/>
      <c r="J58" s="144" t="s">
        <v>66</v>
      </c>
      <c r="K58" s="144"/>
      <c r="L58" s="50">
        <f>SUM(J49:J57)</f>
        <v>4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AH31" sqref="AH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142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98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07" t="s">
        <v>37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7" t="s">
        <v>22</v>
      </c>
      <c r="V23" s="8" t="s">
        <v>148</v>
      </c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 t="s">
        <v>148</v>
      </c>
      <c r="AD23" s="8" t="s">
        <v>148</v>
      </c>
      <c r="AE23" s="8" t="s">
        <v>148</v>
      </c>
      <c r="AF23" s="8" t="s">
        <v>148</v>
      </c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 t="s">
        <v>148</v>
      </c>
      <c r="AH24" s="8" t="s">
        <v>148</v>
      </c>
      <c r="AI24" s="8" t="s">
        <v>148</v>
      </c>
      <c r="AJ24" s="8" t="s">
        <v>148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 t="s">
        <v>148</v>
      </c>
      <c r="AI27" s="8" t="s">
        <v>148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9</v>
      </c>
      <c r="R28" s="200"/>
      <c r="T28" s="172"/>
      <c r="U28" s="20" t="s">
        <v>28</v>
      </c>
      <c r="V28" s="8" t="s">
        <v>148</v>
      </c>
      <c r="W28" s="8" t="s">
        <v>148</v>
      </c>
      <c r="X28" s="8" t="s">
        <v>148</v>
      </c>
      <c r="Y28" s="8" t="s">
        <v>148</v>
      </c>
      <c r="Z28" s="8" t="s">
        <v>148</v>
      </c>
      <c r="AA28" s="8" t="s">
        <v>148</v>
      </c>
      <c r="AB28" s="8" t="s">
        <v>148</v>
      </c>
      <c r="AC28" s="8"/>
      <c r="AD28" s="8"/>
      <c r="AE28" s="8"/>
      <c r="AF28" s="8"/>
      <c r="AG28" s="8" t="s">
        <v>148</v>
      </c>
      <c r="AH28" s="8"/>
      <c r="AI28" s="8"/>
      <c r="AJ28" s="8" t="s">
        <v>148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/>
      <c r="Y29" s="8"/>
      <c r="Z29" s="8"/>
      <c r="AA29" s="8"/>
      <c r="AB29" s="8"/>
      <c r="AC29" s="8" t="s">
        <v>148</v>
      </c>
      <c r="AD29" s="8" t="s">
        <v>148</v>
      </c>
      <c r="AE29" s="8" t="s">
        <v>148</v>
      </c>
      <c r="AF29" s="8" t="s">
        <v>148</v>
      </c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14</v>
      </c>
      <c r="R31" s="182">
        <f>SUM(Q31:Q34)</f>
        <v>15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 t="s">
        <v>148</v>
      </c>
      <c r="AF31" s="8" t="s">
        <v>148</v>
      </c>
      <c r="AG31" s="8"/>
      <c r="AH31" s="8" t="s">
        <v>148</v>
      </c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6.6666666666666666E-2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1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 t="s">
        <v>148</v>
      </c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142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98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7" t="s">
        <v>37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71</v>
      </c>
      <c r="C49" s="146"/>
      <c r="D49" s="146"/>
      <c r="E49" s="146"/>
      <c r="F49" s="146"/>
      <c r="G49" s="147"/>
      <c r="H49" s="30">
        <f>(N49*$N$48+O49*$O$48+P49*$P$48+Q49*$Q$48+R49*$R$48)/S49</f>
        <v>4.4666666666666668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3</v>
      </c>
      <c r="Q49" s="12">
        <f>COUNTIF($V$49:$CC$49,Q48)</f>
        <v>2</v>
      </c>
      <c r="R49" s="12">
        <f>COUNTIF($V$49:$CC$49,R48)</f>
        <v>10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4</v>
      </c>
      <c r="AE49" s="8">
        <v>3</v>
      </c>
      <c r="AF49" s="8">
        <v>3</v>
      </c>
      <c r="AG49" s="8">
        <v>5</v>
      </c>
      <c r="AH49" s="8">
        <v>4</v>
      </c>
      <c r="AI49" s="8">
        <v>3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72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4.333333333333333</v>
      </c>
      <c r="I50" s="32"/>
      <c r="J50" s="46">
        <f t="shared" ref="J50:J57" si="2">$H$9-COUNTA(V50:CC50)</f>
        <v>0</v>
      </c>
      <c r="K50" s="47">
        <f t="shared" ref="K50:K57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4</v>
      </c>
      <c r="Q50" s="12">
        <f>COUNTIF($V$50:$CC$50,Q48)</f>
        <v>2</v>
      </c>
      <c r="R50" s="12">
        <f>COUNTIF($V$50:$CC$50,R48)</f>
        <v>9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3</v>
      </c>
      <c r="AF50" s="8">
        <v>3</v>
      </c>
      <c r="AG50" s="8">
        <v>5</v>
      </c>
      <c r="AH50" s="8">
        <v>3</v>
      </c>
      <c r="AI50" s="8">
        <v>3</v>
      </c>
      <c r="AJ50" s="8">
        <v>4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73</v>
      </c>
      <c r="C51" s="146"/>
      <c r="D51" s="146"/>
      <c r="E51" s="146"/>
      <c r="F51" s="146"/>
      <c r="G51" s="147"/>
      <c r="H51" s="30">
        <f t="shared" si="1"/>
        <v>4.2666666666666666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4</v>
      </c>
      <c r="Q51" s="12">
        <f>COUNTIF($V$51:$CC$51,Q48)</f>
        <v>3</v>
      </c>
      <c r="R51" s="12">
        <f>COUNTIF($V$51:$CC$51,R48)</f>
        <v>8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4</v>
      </c>
      <c r="AE51" s="8">
        <v>3</v>
      </c>
      <c r="AF51" s="8">
        <v>3</v>
      </c>
      <c r="AG51" s="8">
        <v>4</v>
      </c>
      <c r="AH51" s="8">
        <v>3</v>
      </c>
      <c r="AI51" s="8">
        <v>3</v>
      </c>
      <c r="AJ51" s="8">
        <v>4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74</v>
      </c>
      <c r="C52" s="146"/>
      <c r="D52" s="146"/>
      <c r="E52" s="146"/>
      <c r="F52" s="146"/>
      <c r="G52" s="147"/>
      <c r="H52" s="30">
        <f t="shared" si="1"/>
        <v>4.4000000000000004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1</v>
      </c>
      <c r="P52" s="12">
        <f>COUNTIF($V$52:$CC$52,P48)</f>
        <v>2</v>
      </c>
      <c r="Q52" s="12">
        <f>COUNTIF($V$52:$CC$52,Q48)</f>
        <v>2</v>
      </c>
      <c r="R52" s="12">
        <f>COUNTIF($V$52:$CC$52,R48)</f>
        <v>10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4</v>
      </c>
      <c r="AE52" s="8">
        <v>3</v>
      </c>
      <c r="AF52" s="8">
        <v>3</v>
      </c>
      <c r="AG52" s="8">
        <v>5</v>
      </c>
      <c r="AH52" s="8">
        <v>2</v>
      </c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75</v>
      </c>
      <c r="C53" s="146"/>
      <c r="D53" s="146"/>
      <c r="E53" s="146"/>
      <c r="F53" s="146"/>
      <c r="G53" s="147"/>
      <c r="H53" s="30">
        <f t="shared" si="1"/>
        <v>4.4000000000000004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4</v>
      </c>
      <c r="Q53" s="12">
        <f>COUNTIF($V$53:$CC$53,Q48)</f>
        <v>1</v>
      </c>
      <c r="R53" s="12">
        <f>COUNTIF($V$53:$CC$53,R48)</f>
        <v>10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4</v>
      </c>
      <c r="AE53" s="8">
        <v>3</v>
      </c>
      <c r="AF53" s="8">
        <v>3</v>
      </c>
      <c r="AG53" s="8">
        <v>5</v>
      </c>
      <c r="AH53" s="8">
        <v>3</v>
      </c>
      <c r="AI53" s="8">
        <v>3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76</v>
      </c>
      <c r="C54" s="146"/>
      <c r="D54" s="146"/>
      <c r="E54" s="146"/>
      <c r="F54" s="146"/>
      <c r="G54" s="147"/>
      <c r="H54" s="30">
        <f t="shared" si="1"/>
        <v>4.4000000000000004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2</v>
      </c>
      <c r="Q54" s="12">
        <f>COUNTIF($V$54:$CC$54,Q48)</f>
        <v>2</v>
      </c>
      <c r="R54" s="12">
        <f>COUNTIF($V$54:$CC$54,R48)</f>
        <v>10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4</v>
      </c>
      <c r="AE54" s="8">
        <v>3</v>
      </c>
      <c r="AF54" s="8">
        <v>3</v>
      </c>
      <c r="AG54" s="8">
        <v>5</v>
      </c>
      <c r="AH54" s="8">
        <v>2</v>
      </c>
      <c r="AI54" s="8">
        <v>4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77</v>
      </c>
      <c r="C55" s="146"/>
      <c r="D55" s="146"/>
      <c r="E55" s="146"/>
      <c r="F55" s="146"/>
      <c r="G55" s="147"/>
      <c r="H55" s="30">
        <f t="shared" si="1"/>
        <v>4.5</v>
      </c>
      <c r="I55" s="32"/>
      <c r="J55" s="46">
        <f t="shared" si="2"/>
        <v>1</v>
      </c>
      <c r="K55" s="47">
        <f t="shared" si="3"/>
        <v>6.6666666666666666E-2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1</v>
      </c>
      <c r="R55" s="12">
        <f>COUNTIF($V$55:$CC$55,R48)</f>
        <v>10</v>
      </c>
      <c r="S55" s="12">
        <f t="shared" si="4"/>
        <v>14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4</v>
      </c>
      <c r="AE55" s="8">
        <v>3</v>
      </c>
      <c r="AF55" s="8">
        <v>3</v>
      </c>
      <c r="AG55" s="8">
        <v>5</v>
      </c>
      <c r="AH55" s="8">
        <v>3</v>
      </c>
      <c r="AI55" s="8"/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78</v>
      </c>
      <c r="C56" s="146"/>
      <c r="D56" s="146"/>
      <c r="E56" s="146"/>
      <c r="F56" s="146"/>
      <c r="G56" s="147"/>
      <c r="H56" s="30">
        <f t="shared" si="1"/>
        <v>4.4000000000000004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2</v>
      </c>
      <c r="Q56" s="12">
        <f>COUNTIF($V$56:$CC$56,Q48)</f>
        <v>2</v>
      </c>
      <c r="R56" s="12">
        <f>COUNTIF($V$56:$CC$56,R48)</f>
        <v>10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  <c r="AE56" s="8">
        <v>3</v>
      </c>
      <c r="AF56" s="8">
        <v>3</v>
      </c>
      <c r="AG56" s="8">
        <v>5</v>
      </c>
      <c r="AH56" s="8">
        <v>2</v>
      </c>
      <c r="AI56" s="8">
        <v>4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79</v>
      </c>
      <c r="C57" s="146"/>
      <c r="D57" s="146"/>
      <c r="E57" s="146"/>
      <c r="F57" s="146"/>
      <c r="G57" s="147"/>
      <c r="H57" s="30">
        <f t="shared" si="1"/>
        <v>4.5</v>
      </c>
      <c r="I57" s="32"/>
      <c r="J57" s="46">
        <f t="shared" si="2"/>
        <v>1</v>
      </c>
      <c r="K57" s="47">
        <f t="shared" si="3"/>
        <v>6.6666666666666666E-2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3</v>
      </c>
      <c r="Q57" s="12">
        <f>COUNTIF($V$57:$CC$57,Q48)</f>
        <v>1</v>
      </c>
      <c r="R57" s="12">
        <f>COUNTIF($V$57:$CC$57,R48)</f>
        <v>10</v>
      </c>
      <c r="S57" s="12">
        <f t="shared" si="4"/>
        <v>14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3</v>
      </c>
      <c r="AF57" s="8">
        <v>3</v>
      </c>
      <c r="AG57" s="8">
        <v>5</v>
      </c>
      <c r="AH57" s="8">
        <v>3</v>
      </c>
      <c r="AI57" s="8"/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4.4074074074074074</v>
      </c>
      <c r="I58" s="49"/>
      <c r="J58" s="144" t="s">
        <v>66</v>
      </c>
      <c r="K58" s="144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F68" sqref="F6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143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99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7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7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7" t="s">
        <v>22</v>
      </c>
      <c r="V23" s="8" t="s">
        <v>148</v>
      </c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 t="s">
        <v>148</v>
      </c>
      <c r="AD23" s="8" t="s">
        <v>148</v>
      </c>
      <c r="AE23" s="8" t="s">
        <v>148</v>
      </c>
      <c r="AF23" s="8"/>
      <c r="AG23" s="8"/>
      <c r="AH23" s="8"/>
      <c r="AI23" s="8" t="s">
        <v>148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 t="s">
        <v>148</v>
      </c>
      <c r="AG24" s="8" t="s">
        <v>148</v>
      </c>
      <c r="AH24" s="8" t="s">
        <v>148</v>
      </c>
      <c r="AI24" s="8"/>
      <c r="AJ24" s="8" t="s">
        <v>148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 t="s">
        <v>148</v>
      </c>
      <c r="AG27" s="8"/>
      <c r="AH27" s="8"/>
      <c r="AI27" s="8"/>
      <c r="AJ27" s="8" t="s">
        <v>148</v>
      </c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7</v>
      </c>
      <c r="R28" s="200"/>
      <c r="T28" s="172"/>
      <c r="U28" s="20" t="s">
        <v>28</v>
      </c>
      <c r="V28" s="8" t="s">
        <v>148</v>
      </c>
      <c r="W28" s="8" t="s">
        <v>148</v>
      </c>
      <c r="X28" s="8" t="s">
        <v>148</v>
      </c>
      <c r="Y28" s="8" t="s">
        <v>148</v>
      </c>
      <c r="Z28" s="8"/>
      <c r="AA28" s="8"/>
      <c r="AB28" s="8"/>
      <c r="AC28" s="8"/>
      <c r="AD28" s="8"/>
      <c r="AE28" s="8"/>
      <c r="AF28" s="8"/>
      <c r="AG28" s="8" t="s">
        <v>148</v>
      </c>
      <c r="AH28" s="8" t="s">
        <v>148</v>
      </c>
      <c r="AI28" s="8" t="s">
        <v>148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/>
      <c r="Y29" s="8"/>
      <c r="Z29" s="8" t="s">
        <v>148</v>
      </c>
      <c r="AA29" s="8" t="s">
        <v>148</v>
      </c>
      <c r="AB29" s="8" t="s">
        <v>148</v>
      </c>
      <c r="AC29" s="8" t="s">
        <v>148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2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 t="s">
        <v>148</v>
      </c>
      <c r="AE30" s="8" t="s">
        <v>148</v>
      </c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14</v>
      </c>
      <c r="R31" s="182">
        <f>SUM(Q31:Q34)</f>
        <v>15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 t="s">
        <v>148</v>
      </c>
      <c r="AF31" s="8"/>
      <c r="AG31" s="8" t="s">
        <v>148</v>
      </c>
      <c r="AH31" s="8" t="s">
        <v>148</v>
      </c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1</v>
      </c>
      <c r="D33" s="24">
        <f>Q34/$R$31</f>
        <v>6.6666666666666666E-2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1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 t="s">
        <v>148</v>
      </c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143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99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 t="s">
        <v>42</v>
      </c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88" t="s">
        <v>16</v>
      </c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  <c r="BV43" s="188"/>
      <c r="BW43" s="188"/>
      <c r="BX43" s="188"/>
      <c r="BY43" s="188"/>
      <c r="BZ43" s="188"/>
      <c r="CA43" s="188"/>
      <c r="CB43" s="188"/>
      <c r="CC43" s="188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>
        <f>(N49*$N$48+O49*$O$48+P49*$P$48+Q49*$Q$48+R49*$R$48)/S49</f>
        <v>4.9333333333333336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14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4.9333333333333336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14</v>
      </c>
      <c r="S50" s="12">
        <f t="shared" ref="S50:S57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>
        <f t="shared" si="1"/>
        <v>4.9333333333333336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14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4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>
        <f t="shared" si="1"/>
        <v>4.9333333333333336</v>
      </c>
      <c r="I52" s="32"/>
      <c r="J52" s="46">
        <f t="shared" si="2"/>
        <v>0</v>
      </c>
      <c r="K52" s="47">
        <f t="shared" si="3"/>
        <v>0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14</v>
      </c>
      <c r="S52" s="12">
        <f t="shared" si="4"/>
        <v>15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>
        <f t="shared" si="1"/>
        <v>4.8666666666666663</v>
      </c>
      <c r="I53" s="32"/>
      <c r="J53" s="46">
        <f t="shared" si="2"/>
        <v>0</v>
      </c>
      <c r="K53" s="47">
        <f t="shared" si="3"/>
        <v>0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13</v>
      </c>
      <c r="S53" s="12">
        <f t="shared" si="4"/>
        <v>15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>
        <v>4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15</v>
      </c>
      <c r="S54" s="12">
        <f t="shared" si="4"/>
        <v>15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15</v>
      </c>
      <c r="S55" s="12">
        <f t="shared" si="4"/>
        <v>15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15</v>
      </c>
      <c r="S56" s="12">
        <f t="shared" si="4"/>
        <v>15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15</v>
      </c>
      <c r="S57" s="12">
        <f t="shared" si="4"/>
        <v>15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4.9555555555555557</v>
      </c>
      <c r="I58" s="49"/>
      <c r="J58" s="144" t="s">
        <v>66</v>
      </c>
      <c r="K58" s="144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93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J47:K47"/>
    <mergeCell ref="V43:CC43"/>
    <mergeCell ref="B57:G57"/>
    <mergeCell ref="A58:G58"/>
    <mergeCell ref="B47:G48"/>
    <mergeCell ref="A47:A48"/>
    <mergeCell ref="N47:R47"/>
    <mergeCell ref="S47:S48"/>
    <mergeCell ref="V47:CC47"/>
    <mergeCell ref="H47:H48"/>
    <mergeCell ref="J58:K58"/>
    <mergeCell ref="B53:G53"/>
    <mergeCell ref="B54:G54"/>
    <mergeCell ref="B55:G55"/>
    <mergeCell ref="B56:G56"/>
    <mergeCell ref="H42:I42"/>
    <mergeCell ref="A43:G43"/>
    <mergeCell ref="B51:G51"/>
    <mergeCell ref="B52:G52"/>
    <mergeCell ref="B49:G49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M15:M16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H43:I43"/>
    <mergeCell ref="A37:H37"/>
    <mergeCell ref="A39:H39"/>
    <mergeCell ref="A40:H40"/>
    <mergeCell ref="A42:G42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F62" sqref="F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3"/>
      <c r="L1" s="133"/>
      <c r="M1" s="133"/>
      <c r="N1" s="133"/>
      <c r="O1" s="133"/>
      <c r="P1" s="133"/>
      <c r="Q1" s="133"/>
      <c r="R1" s="133"/>
      <c r="S1" s="133"/>
      <c r="T1" s="13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4" spans="1:81">
      <c r="A4" s="159" t="s">
        <v>144</v>
      </c>
      <c r="B4" s="159"/>
      <c r="C4" s="159"/>
      <c r="D4" s="159"/>
      <c r="E4" s="159"/>
      <c r="F4" s="152"/>
      <c r="G4" s="152"/>
      <c r="H4" s="152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27"/>
      <c r="J6" s="127"/>
      <c r="K6" s="127"/>
    </row>
    <row r="7" spans="1:81">
      <c r="A7" s="159" t="s">
        <v>99</v>
      </c>
      <c r="B7" s="159"/>
      <c r="C7" s="159"/>
      <c r="D7" s="159"/>
      <c r="E7" s="159"/>
      <c r="F7" s="159"/>
      <c r="G7" s="159"/>
      <c r="H7" s="159"/>
      <c r="I7" s="127"/>
    </row>
    <row r="8" spans="1:81">
      <c r="A8" s="127"/>
      <c r="B8" s="126"/>
      <c r="C8" s="126"/>
      <c r="D8" s="126"/>
      <c r="E8" s="126"/>
      <c r="F8" s="126"/>
      <c r="G8" s="126"/>
    </row>
    <row r="9" spans="1:81">
      <c r="A9" s="207" t="s">
        <v>37</v>
      </c>
      <c r="B9" s="161"/>
      <c r="C9" s="161"/>
      <c r="D9" s="161"/>
      <c r="E9" s="161"/>
      <c r="F9" s="161"/>
      <c r="G9" s="162"/>
      <c r="H9" s="165">
        <v>15</v>
      </c>
      <c r="I9" s="165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 t="s">
        <v>149</v>
      </c>
      <c r="I10" s="165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130"/>
      <c r="B11" s="130"/>
      <c r="C11" s="130"/>
      <c r="D11" s="130"/>
      <c r="E11" s="130"/>
      <c r="F11" s="130"/>
      <c r="G11" s="131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</row>
    <row r="12" spans="1:81">
      <c r="A12" s="130"/>
      <c r="B12" s="130"/>
      <c r="C12" s="130"/>
      <c r="D12" s="130"/>
      <c r="E12" s="130"/>
      <c r="F12" s="130"/>
      <c r="G12" s="131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28"/>
      <c r="J14" s="128"/>
      <c r="K14" s="128"/>
      <c r="N14" s="190" t="s">
        <v>43</v>
      </c>
      <c r="O14" s="165"/>
      <c r="P14" s="165"/>
      <c r="Q14" s="13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33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15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5" t="s">
        <v>44</v>
      </c>
      <c r="C16" s="125"/>
      <c r="F16" s="170" t="s">
        <v>17</v>
      </c>
      <c r="G16" s="170"/>
      <c r="H16" s="171"/>
      <c r="I16" s="134"/>
      <c r="J16" s="134"/>
      <c r="K16" s="134"/>
      <c r="M16" s="172"/>
      <c r="N16" s="194" t="s">
        <v>15</v>
      </c>
      <c r="O16" s="195"/>
      <c r="P16" s="196"/>
      <c r="Q16" s="8">
        <f>COUNTA(V16:CC16)</f>
        <v>15</v>
      </c>
      <c r="R16" s="183"/>
      <c r="T16" s="172"/>
      <c r="U16" s="138" t="s">
        <v>15</v>
      </c>
      <c r="V16" s="8" t="s">
        <v>148</v>
      </c>
      <c r="W16" s="8" t="s">
        <v>148</v>
      </c>
      <c r="X16" s="8" t="s">
        <v>148</v>
      </c>
      <c r="Y16" s="8" t="s">
        <v>148</v>
      </c>
      <c r="Z16" s="8" t="s">
        <v>148</v>
      </c>
      <c r="AA16" s="8" t="s">
        <v>148</v>
      </c>
      <c r="AB16" s="8" t="s">
        <v>148</v>
      </c>
      <c r="AC16" s="8" t="s">
        <v>148</v>
      </c>
      <c r="AD16" s="8" t="s">
        <v>148</v>
      </c>
      <c r="AE16" s="8" t="s">
        <v>148</v>
      </c>
      <c r="AF16" s="8" t="s">
        <v>148</v>
      </c>
      <c r="AG16" s="8" t="s">
        <v>148</v>
      </c>
      <c r="AH16" s="8" t="s">
        <v>148</v>
      </c>
      <c r="AI16" s="8" t="s">
        <v>148</v>
      </c>
      <c r="AJ16" s="8" t="s">
        <v>148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37" t="s">
        <v>40</v>
      </c>
      <c r="D17" s="137" t="s">
        <v>39</v>
      </c>
      <c r="F17" s="41" t="s">
        <v>45</v>
      </c>
      <c r="G17" s="137" t="s">
        <v>40</v>
      </c>
      <c r="H17" s="137" t="s">
        <v>39</v>
      </c>
      <c r="I17" s="134"/>
      <c r="J17" s="134"/>
      <c r="K17" s="134"/>
      <c r="M17" s="197"/>
      <c r="N17" s="198"/>
      <c r="O17" s="198"/>
      <c r="P17" s="198"/>
      <c r="Q17" s="198"/>
      <c r="R17" s="199"/>
      <c r="T17" s="135"/>
      <c r="U17" s="13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2">
        <f>Q15</f>
        <v>0</v>
      </c>
      <c r="D18" s="24">
        <f>Q15/$R$15</f>
        <v>0</v>
      </c>
      <c r="F18" s="138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15</v>
      </c>
      <c r="T18" s="172">
        <v>2</v>
      </c>
      <c r="U18" s="13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8" t="s">
        <v>15</v>
      </c>
      <c r="C19" s="132">
        <f>Q16</f>
        <v>15</v>
      </c>
      <c r="D19" s="24">
        <f>Q16/$R$15</f>
        <v>1</v>
      </c>
      <c r="F19" s="138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3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15</v>
      </c>
      <c r="D20" s="48">
        <f>SUM(D18:D19)</f>
        <v>1</v>
      </c>
      <c r="F20" s="138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15</v>
      </c>
      <c r="R20" s="200"/>
      <c r="T20" s="172"/>
      <c r="U20" s="138" t="s">
        <v>20</v>
      </c>
      <c r="V20" s="8" t="s">
        <v>148</v>
      </c>
      <c r="W20" s="8" t="s">
        <v>148</v>
      </c>
      <c r="X20" s="8" t="s">
        <v>148</v>
      </c>
      <c r="Y20" s="8" t="s">
        <v>148</v>
      </c>
      <c r="Z20" s="8" t="s">
        <v>148</v>
      </c>
      <c r="AA20" s="8" t="s">
        <v>148</v>
      </c>
      <c r="AB20" s="8" t="s">
        <v>148</v>
      </c>
      <c r="AC20" s="8" t="s">
        <v>148</v>
      </c>
      <c r="AD20" s="8" t="s">
        <v>148</v>
      </c>
      <c r="AE20" s="8" t="s">
        <v>148</v>
      </c>
      <c r="AF20" s="8" t="s">
        <v>148</v>
      </c>
      <c r="AG20" s="8" t="s">
        <v>148</v>
      </c>
      <c r="AH20" s="8" t="s">
        <v>148</v>
      </c>
      <c r="AI20" s="8" t="s">
        <v>148</v>
      </c>
      <c r="AJ20" s="8" t="s">
        <v>148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8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3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15</v>
      </c>
      <c r="H22" s="48">
        <f>SUM(H18:H21)</f>
        <v>1</v>
      </c>
      <c r="I22" s="25"/>
      <c r="J22" s="25"/>
      <c r="K22" s="25"/>
      <c r="M22" s="197"/>
      <c r="N22" s="198"/>
      <c r="O22" s="198"/>
      <c r="P22" s="198"/>
      <c r="Q22" s="198"/>
      <c r="R22" s="199"/>
      <c r="T22" s="135"/>
      <c r="U22" s="13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37" t="s">
        <v>40</v>
      </c>
      <c r="D23" s="137" t="s">
        <v>39</v>
      </c>
      <c r="M23" s="172">
        <v>3</v>
      </c>
      <c r="N23" s="194" t="s">
        <v>22</v>
      </c>
      <c r="O23" s="195"/>
      <c r="P23" s="196"/>
      <c r="Q23" s="8">
        <f>COUNTA(V23:CC23)</f>
        <v>11</v>
      </c>
      <c r="R23" s="182">
        <f>SUM(Q23:Q24)</f>
        <v>15</v>
      </c>
      <c r="T23" s="172">
        <v>3</v>
      </c>
      <c r="U23" s="138" t="s">
        <v>22</v>
      </c>
      <c r="V23" s="8" t="s">
        <v>148</v>
      </c>
      <c r="W23" s="8" t="s">
        <v>148</v>
      </c>
      <c r="X23" s="8" t="s">
        <v>148</v>
      </c>
      <c r="Y23" s="8" t="s">
        <v>148</v>
      </c>
      <c r="Z23" s="8" t="s">
        <v>148</v>
      </c>
      <c r="AA23" s="8" t="s">
        <v>148</v>
      </c>
      <c r="AB23" s="8" t="s">
        <v>148</v>
      </c>
      <c r="AC23" s="8" t="s">
        <v>148</v>
      </c>
      <c r="AD23" s="8" t="s">
        <v>148</v>
      </c>
      <c r="AE23" s="8"/>
      <c r="AF23" s="8"/>
      <c r="AG23" s="8"/>
      <c r="AH23" s="8" t="s">
        <v>148</v>
      </c>
      <c r="AI23" s="8"/>
      <c r="AJ23" s="8" t="s">
        <v>148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8" t="s">
        <v>22</v>
      </c>
      <c r="C24" s="39">
        <f>Q23</f>
        <v>11</v>
      </c>
      <c r="D24" s="24">
        <f>Q23/$R$23</f>
        <v>0.73333333333333328</v>
      </c>
      <c r="M24" s="172"/>
      <c r="N24" s="194" t="s">
        <v>23</v>
      </c>
      <c r="O24" s="195"/>
      <c r="P24" s="196"/>
      <c r="Q24" s="8">
        <f>COUNTA(V24:CC24)</f>
        <v>4</v>
      </c>
      <c r="R24" s="183"/>
      <c r="T24" s="172"/>
      <c r="U24" s="138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 t="s">
        <v>148</v>
      </c>
      <c r="AF24" s="8" t="s">
        <v>148</v>
      </c>
      <c r="AG24" s="8" t="s">
        <v>148</v>
      </c>
      <c r="AH24" s="8"/>
      <c r="AI24" s="8" t="s">
        <v>148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8" t="s">
        <v>23</v>
      </c>
      <c r="C25" s="39">
        <f>Q24</f>
        <v>4</v>
      </c>
      <c r="D25" s="24">
        <f>Q24/$R$23</f>
        <v>0.26666666666666666</v>
      </c>
      <c r="F25" s="38" t="s">
        <v>25</v>
      </c>
      <c r="G25" s="38"/>
      <c r="H25" s="38"/>
      <c r="I25" s="125"/>
      <c r="M25" s="197"/>
      <c r="N25" s="198"/>
      <c r="O25" s="198"/>
      <c r="P25" s="198"/>
      <c r="Q25" s="198"/>
      <c r="R25" s="199"/>
      <c r="T25" s="135"/>
      <c r="U25" s="13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15</v>
      </c>
      <c r="D26" s="48">
        <f>SUM(D24:D25)</f>
        <v>1</v>
      </c>
      <c r="F26" s="41" t="s">
        <v>45</v>
      </c>
      <c r="G26" s="137" t="s">
        <v>40</v>
      </c>
      <c r="H26" s="137" t="s">
        <v>39</v>
      </c>
      <c r="J26" s="125"/>
      <c r="K26" s="125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15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2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 t="s">
        <v>148</v>
      </c>
      <c r="AF27" s="8"/>
      <c r="AG27" s="8"/>
      <c r="AH27" s="8"/>
      <c r="AI27" s="8" t="s">
        <v>148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2</v>
      </c>
      <c r="H28" s="24">
        <f>Q27/$R$26</f>
        <v>0.13333333333333333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7</v>
      </c>
      <c r="R28" s="200"/>
      <c r="T28" s="172"/>
      <c r="U28" s="20" t="s">
        <v>28</v>
      </c>
      <c r="V28" s="8" t="s">
        <v>148</v>
      </c>
      <c r="W28" s="8" t="s">
        <v>148</v>
      </c>
      <c r="X28" s="8" t="s">
        <v>148</v>
      </c>
      <c r="Y28" s="8"/>
      <c r="Z28" s="8"/>
      <c r="AA28" s="8"/>
      <c r="AB28" s="8"/>
      <c r="AC28" s="8"/>
      <c r="AD28" s="8"/>
      <c r="AE28" s="8"/>
      <c r="AF28" s="8" t="s">
        <v>148</v>
      </c>
      <c r="AG28" s="8" t="s">
        <v>148</v>
      </c>
      <c r="AH28" s="8" t="s">
        <v>148</v>
      </c>
      <c r="AI28" s="8"/>
      <c r="AJ28" s="8" t="s">
        <v>148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37" t="s">
        <v>40</v>
      </c>
      <c r="D29" s="137" t="s">
        <v>39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4</v>
      </c>
      <c r="R29" s="200"/>
      <c r="T29" s="172"/>
      <c r="U29" s="20" t="s">
        <v>29</v>
      </c>
      <c r="V29" s="8"/>
      <c r="W29" s="8"/>
      <c r="X29" s="8"/>
      <c r="Y29" s="8" t="s">
        <v>148</v>
      </c>
      <c r="Z29" s="8" t="s">
        <v>148</v>
      </c>
      <c r="AA29" s="8" t="s">
        <v>148</v>
      </c>
      <c r="AB29" s="8" t="s">
        <v>148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0.93333333333333335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2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 t="s">
        <v>148</v>
      </c>
      <c r="AD30" s="8" t="s">
        <v>148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14</v>
      </c>
      <c r="R31" s="182">
        <f>SUM(Q31:Q34)</f>
        <v>15</v>
      </c>
      <c r="T31" s="172">
        <v>5</v>
      </c>
      <c r="U31" s="20" t="s">
        <v>63</v>
      </c>
      <c r="V31" s="8" t="s">
        <v>148</v>
      </c>
      <c r="W31" s="8" t="s">
        <v>148</v>
      </c>
      <c r="X31" s="8" t="s">
        <v>148</v>
      </c>
      <c r="Y31" s="8" t="s">
        <v>148</v>
      </c>
      <c r="Z31" s="8" t="s">
        <v>148</v>
      </c>
      <c r="AA31" s="8" t="s">
        <v>148</v>
      </c>
      <c r="AB31" s="8" t="s">
        <v>148</v>
      </c>
      <c r="AC31" s="8" t="s">
        <v>148</v>
      </c>
      <c r="AD31" s="8" t="s">
        <v>148</v>
      </c>
      <c r="AE31" s="8"/>
      <c r="AF31" s="8" t="s">
        <v>148</v>
      </c>
      <c r="AG31" s="8" t="s">
        <v>148</v>
      </c>
      <c r="AH31" s="8" t="s">
        <v>148</v>
      </c>
      <c r="AI31" s="8" t="s">
        <v>148</v>
      </c>
      <c r="AJ31" s="8" t="s">
        <v>148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46</v>
      </c>
      <c r="G32" s="45">
        <f>SUM(G27:G31)</f>
        <v>15</v>
      </c>
      <c r="H32" s="48">
        <f>SUM(H27:H31)</f>
        <v>1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1</v>
      </c>
      <c r="D33" s="24">
        <f>Q34/$R$31</f>
        <v>6.6666666666666666E-2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1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 t="s">
        <v>148</v>
      </c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5"/>
      <c r="C35" s="125"/>
    </row>
    <row r="36" spans="1:81">
      <c r="B36" s="125"/>
      <c r="C36" s="125"/>
    </row>
    <row r="37" spans="1:81">
      <c r="A37" s="159" t="s">
        <v>144</v>
      </c>
      <c r="B37" s="159"/>
      <c r="C37" s="159"/>
      <c r="D37" s="159"/>
      <c r="E37" s="159"/>
      <c r="F37" s="152"/>
      <c r="G37" s="152"/>
      <c r="H37" s="152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27"/>
      <c r="J39" s="127"/>
      <c r="K39" s="127"/>
    </row>
    <row r="40" spans="1:81">
      <c r="A40" s="159" t="s">
        <v>99</v>
      </c>
      <c r="B40" s="159"/>
      <c r="C40" s="159"/>
      <c r="D40" s="159"/>
      <c r="E40" s="159"/>
      <c r="F40" s="159"/>
      <c r="G40" s="159"/>
      <c r="H40" s="159"/>
      <c r="I40" s="127"/>
    </row>
    <row r="41" spans="1:81">
      <c r="A41" s="127"/>
      <c r="B41" s="126"/>
      <c r="C41" s="126"/>
      <c r="D41" s="126"/>
      <c r="E41" s="126"/>
      <c r="F41" s="126"/>
      <c r="G41" s="126"/>
    </row>
    <row r="42" spans="1:81">
      <c r="A42" s="207" t="s">
        <v>37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- 30.12.2017.</v>
      </c>
      <c r="I43" s="165"/>
      <c r="J43" s="129"/>
      <c r="K43" s="129"/>
      <c r="L43" s="129"/>
      <c r="M43" s="129"/>
      <c r="N43" s="129"/>
      <c r="O43" s="129"/>
      <c r="P43" s="129"/>
      <c r="Q43" s="129"/>
      <c r="R43" s="129"/>
      <c r="S43" s="129"/>
      <c r="T43" s="129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30"/>
      <c r="B44" s="130"/>
      <c r="C44" s="130"/>
      <c r="D44" s="130"/>
      <c r="E44" s="130"/>
      <c r="F44" s="130"/>
      <c r="G44" s="131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25"/>
      <c r="C46" s="125"/>
      <c r="D46" s="126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35" t="s">
        <v>40</v>
      </c>
      <c r="K48" s="135" t="s">
        <v>39</v>
      </c>
      <c r="L48" s="6"/>
      <c r="M48" s="10" t="s">
        <v>59</v>
      </c>
      <c r="N48" s="135">
        <v>1</v>
      </c>
      <c r="O48" s="135">
        <v>2</v>
      </c>
      <c r="P48" s="135">
        <v>3</v>
      </c>
      <c r="Q48" s="135">
        <v>4</v>
      </c>
      <c r="R48" s="135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71</v>
      </c>
      <c r="C49" s="146"/>
      <c r="D49" s="146"/>
      <c r="E49" s="146"/>
      <c r="F49" s="146"/>
      <c r="G49" s="147"/>
      <c r="H49" s="30">
        <f>(N49*$N$48+O49*$O$48+P49*$P$48+Q49*$Q$48+R49*$R$48)/S49</f>
        <v>5</v>
      </c>
      <c r="I49" s="32"/>
      <c r="J49" s="46">
        <f>$H$9-COUNTA(V49:CC49)</f>
        <v>1</v>
      </c>
      <c r="K49" s="47">
        <f>J49/(J49+S49)</f>
        <v>6.6666666666666666E-2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14</v>
      </c>
      <c r="S49" s="12">
        <f>SUM(N49:R49)</f>
        <v>14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72</v>
      </c>
      <c r="C50" s="146"/>
      <c r="D50" s="146"/>
      <c r="E50" s="146"/>
      <c r="F50" s="146"/>
      <c r="G50" s="147"/>
      <c r="H50" s="30">
        <f t="shared" ref="H50:H57" si="1">(N50*$N$48+O50*$O$48+P50*$P$48+Q50*$Q$48+R50*$R$48)/S50</f>
        <v>4.9285714285714288</v>
      </c>
      <c r="I50" s="32"/>
      <c r="J50" s="46">
        <f t="shared" ref="J50:J57" si="2">$H$9-COUNTA(V50:CC50)</f>
        <v>1</v>
      </c>
      <c r="K50" s="47">
        <f t="shared" ref="K50:K57" si="3">J50/(J50+S50)</f>
        <v>6.6666666666666666E-2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13</v>
      </c>
      <c r="S50" s="12">
        <f t="shared" ref="S50:S57" si="4">SUM(N50:R50)</f>
        <v>14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4</v>
      </c>
      <c r="AI50" s="8">
        <v>5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73</v>
      </c>
      <c r="C51" s="146"/>
      <c r="D51" s="146"/>
      <c r="E51" s="146"/>
      <c r="F51" s="146"/>
      <c r="G51" s="147"/>
      <c r="H51" s="30">
        <f t="shared" si="1"/>
        <v>4.9285714285714288</v>
      </c>
      <c r="I51" s="32"/>
      <c r="J51" s="46">
        <f t="shared" si="2"/>
        <v>1</v>
      </c>
      <c r="K51" s="47">
        <f t="shared" si="3"/>
        <v>6.6666666666666666E-2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13</v>
      </c>
      <c r="S51" s="12">
        <f t="shared" si="4"/>
        <v>14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4</v>
      </c>
      <c r="AI51" s="8">
        <v>5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74</v>
      </c>
      <c r="C52" s="146"/>
      <c r="D52" s="146"/>
      <c r="E52" s="146"/>
      <c r="F52" s="146"/>
      <c r="G52" s="147"/>
      <c r="H52" s="30">
        <f t="shared" si="1"/>
        <v>4.9285714285714288</v>
      </c>
      <c r="I52" s="32"/>
      <c r="J52" s="46">
        <f t="shared" si="2"/>
        <v>1</v>
      </c>
      <c r="K52" s="47">
        <f t="shared" si="3"/>
        <v>6.6666666666666666E-2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13</v>
      </c>
      <c r="S52" s="12">
        <f t="shared" si="4"/>
        <v>14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75</v>
      </c>
      <c r="C53" s="146"/>
      <c r="D53" s="146"/>
      <c r="E53" s="146"/>
      <c r="F53" s="146"/>
      <c r="G53" s="147"/>
      <c r="H53" s="30">
        <f t="shared" si="1"/>
        <v>5</v>
      </c>
      <c r="I53" s="32"/>
      <c r="J53" s="46">
        <f t="shared" si="2"/>
        <v>1</v>
      </c>
      <c r="K53" s="47">
        <f t="shared" si="3"/>
        <v>6.6666666666666666E-2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14</v>
      </c>
      <c r="S53" s="12">
        <f t="shared" si="4"/>
        <v>14</v>
      </c>
      <c r="T53" s="7"/>
      <c r="U53" s="43" t="s">
        <v>53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76</v>
      </c>
      <c r="C54" s="146"/>
      <c r="D54" s="146"/>
      <c r="E54" s="146"/>
      <c r="F54" s="146"/>
      <c r="G54" s="147"/>
      <c r="H54" s="30">
        <f t="shared" si="1"/>
        <v>4.9285714285714288</v>
      </c>
      <c r="I54" s="32"/>
      <c r="J54" s="46">
        <f t="shared" si="2"/>
        <v>1</v>
      </c>
      <c r="K54" s="47">
        <f t="shared" si="3"/>
        <v>6.6666666666666666E-2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13</v>
      </c>
      <c r="S54" s="12">
        <f t="shared" si="4"/>
        <v>14</v>
      </c>
      <c r="T54" s="7"/>
      <c r="U54" s="43" t="s">
        <v>54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77</v>
      </c>
      <c r="C55" s="146"/>
      <c r="D55" s="146"/>
      <c r="E55" s="146"/>
      <c r="F55" s="146"/>
      <c r="G55" s="147"/>
      <c r="H55" s="30">
        <f t="shared" si="1"/>
        <v>4.9285714285714288</v>
      </c>
      <c r="I55" s="32"/>
      <c r="J55" s="46">
        <f t="shared" si="2"/>
        <v>1</v>
      </c>
      <c r="K55" s="47">
        <f t="shared" si="3"/>
        <v>6.6666666666666666E-2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13</v>
      </c>
      <c r="S55" s="12">
        <f t="shared" si="4"/>
        <v>14</v>
      </c>
      <c r="T55" s="7"/>
      <c r="U55" s="44" t="s">
        <v>55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4</v>
      </c>
      <c r="AI55" s="8">
        <v>5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78</v>
      </c>
      <c r="C56" s="146"/>
      <c r="D56" s="146"/>
      <c r="E56" s="146"/>
      <c r="F56" s="146"/>
      <c r="G56" s="147"/>
      <c r="H56" s="30">
        <f t="shared" si="1"/>
        <v>5</v>
      </c>
      <c r="I56" s="32"/>
      <c r="J56" s="46">
        <f t="shared" si="2"/>
        <v>1</v>
      </c>
      <c r="K56" s="47">
        <f t="shared" si="3"/>
        <v>6.6666666666666666E-2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14</v>
      </c>
      <c r="S56" s="12">
        <f t="shared" si="4"/>
        <v>14</v>
      </c>
      <c r="T56" s="7"/>
      <c r="U56" s="44" t="s">
        <v>56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79</v>
      </c>
      <c r="C57" s="146"/>
      <c r="D57" s="146"/>
      <c r="E57" s="146"/>
      <c r="F57" s="146"/>
      <c r="G57" s="147"/>
      <c r="H57" s="30">
        <f t="shared" si="1"/>
        <v>5</v>
      </c>
      <c r="I57" s="32"/>
      <c r="J57" s="46">
        <f t="shared" si="2"/>
        <v>1</v>
      </c>
      <c r="K57" s="47">
        <f t="shared" si="3"/>
        <v>6.6666666666666666E-2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14</v>
      </c>
      <c r="S57" s="12">
        <f t="shared" si="4"/>
        <v>14</v>
      </c>
      <c r="T57" s="7"/>
      <c r="U57" s="44" t="s">
        <v>57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>
        <f>AVERAGE(H49:H57)</f>
        <v>4.9603174603174605</v>
      </c>
      <c r="I58" s="49"/>
      <c r="J58" s="144" t="s">
        <v>66</v>
      </c>
      <c r="K58" s="144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  <c r="D62" t="s">
        <v>147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O145"/>
  <sheetViews>
    <sheetView topLeftCell="F1" workbookViewId="0">
      <selection activeCell="Y57" sqref="Y5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41" width="2.7109375" customWidth="1"/>
  </cols>
  <sheetData>
    <row r="1" spans="1:41">
      <c r="A1" s="29"/>
      <c r="B1" s="29"/>
      <c r="C1" s="29"/>
      <c r="D1" s="29"/>
      <c r="E1" s="29"/>
      <c r="F1" s="29"/>
      <c r="G1" s="29"/>
      <c r="H1" s="29"/>
      <c r="I1" s="29"/>
      <c r="J1" s="29"/>
      <c r="K1" s="95"/>
      <c r="L1" s="95"/>
      <c r="M1" s="95"/>
      <c r="N1" s="95"/>
      <c r="O1" s="95"/>
      <c r="P1" s="95"/>
      <c r="Q1" s="95"/>
      <c r="R1" s="95"/>
      <c r="S1" s="95"/>
      <c r="T1" s="95"/>
    </row>
    <row r="2" spans="1:41">
      <c r="A2" s="29"/>
      <c r="B2" s="29"/>
      <c r="C2" s="29"/>
      <c r="D2" s="29"/>
      <c r="E2" s="29"/>
      <c r="F2" s="29"/>
      <c r="G2" s="29"/>
      <c r="H2" s="29"/>
      <c r="I2" s="29"/>
      <c r="J2" s="29"/>
      <c r="K2" s="95"/>
      <c r="L2" s="95"/>
      <c r="M2" s="95"/>
      <c r="N2" s="95"/>
      <c r="O2" s="95"/>
      <c r="P2" s="95"/>
      <c r="Q2" s="95"/>
      <c r="R2" s="95"/>
      <c r="S2" s="95"/>
      <c r="T2" s="95"/>
    </row>
    <row r="4" spans="1:41">
      <c r="A4" s="159" t="s">
        <v>145</v>
      </c>
      <c r="B4" s="159"/>
      <c r="C4" s="159"/>
      <c r="D4" s="159"/>
      <c r="E4" s="159"/>
      <c r="F4" s="152"/>
      <c r="G4" s="152"/>
      <c r="H4" s="152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41" ht="18" customHeight="1">
      <c r="A5" s="27"/>
      <c r="B5" s="27"/>
      <c r="C5" s="27"/>
      <c r="D5" s="27"/>
      <c r="E5" s="27"/>
      <c r="F5" s="27"/>
      <c r="G5" s="27"/>
      <c r="H5" s="27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</row>
    <row r="6" spans="1:41">
      <c r="A6" s="159" t="s">
        <v>116</v>
      </c>
      <c r="B6" s="159"/>
      <c r="C6" s="159"/>
      <c r="D6" s="159"/>
      <c r="E6" s="159"/>
      <c r="F6" s="159"/>
      <c r="G6" s="159"/>
      <c r="H6" s="159"/>
      <c r="I6" s="99"/>
      <c r="J6" s="99"/>
      <c r="K6" s="99"/>
    </row>
    <row r="7" spans="1:41">
      <c r="A7" s="159" t="s">
        <v>127</v>
      </c>
      <c r="B7" s="159"/>
      <c r="C7" s="159"/>
      <c r="D7" s="159"/>
      <c r="E7" s="159"/>
      <c r="F7" s="159"/>
      <c r="G7" s="159"/>
      <c r="H7" s="159"/>
      <c r="I7" s="99"/>
    </row>
    <row r="8" spans="1:41">
      <c r="A8" s="99"/>
      <c r="B8" s="105"/>
      <c r="C8" s="105"/>
      <c r="D8" s="105"/>
      <c r="E8" s="105"/>
      <c r="F8" s="105"/>
      <c r="G8" s="105"/>
    </row>
    <row r="9" spans="1:41">
      <c r="A9" s="161" t="s">
        <v>13</v>
      </c>
      <c r="B9" s="161"/>
      <c r="C9" s="161"/>
      <c r="D9" s="161"/>
      <c r="E9" s="161"/>
      <c r="F9" s="161"/>
      <c r="G9" s="162"/>
      <c r="H9" s="165">
        <v>15</v>
      </c>
      <c r="I9" s="165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34" t="s">
        <v>42</v>
      </c>
    </row>
    <row r="10" spans="1:41">
      <c r="A10" s="163" t="s">
        <v>38</v>
      </c>
      <c r="B10" s="163"/>
      <c r="C10" s="163"/>
      <c r="D10" s="163"/>
      <c r="E10" s="163"/>
      <c r="F10" s="163"/>
      <c r="G10" s="164"/>
      <c r="H10" s="165" t="s">
        <v>153</v>
      </c>
      <c r="I10" s="165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</row>
    <row r="11" spans="1:41">
      <c r="A11" s="101"/>
      <c r="B11" s="101"/>
      <c r="C11" s="101"/>
      <c r="D11" s="101"/>
      <c r="E11" s="101"/>
      <c r="F11" s="101"/>
      <c r="G11" s="102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</row>
    <row r="12" spans="1:41">
      <c r="A12" s="101"/>
      <c r="B12" s="101"/>
      <c r="C12" s="101"/>
      <c r="D12" s="101"/>
      <c r="E12" s="101"/>
      <c r="F12" s="101"/>
      <c r="G12" s="102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</row>
    <row r="13" spans="1:4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</row>
    <row r="14" spans="1:41">
      <c r="A14" s="169" t="s">
        <v>16</v>
      </c>
      <c r="B14" s="161"/>
      <c r="C14" s="161"/>
      <c r="D14" s="161"/>
      <c r="E14" s="161"/>
      <c r="F14" s="161"/>
      <c r="G14" s="161"/>
      <c r="H14" s="161"/>
      <c r="I14" s="96"/>
      <c r="J14" s="96"/>
      <c r="K14" s="96"/>
      <c r="N14" s="190" t="s">
        <v>43</v>
      </c>
      <c r="O14" s="165"/>
      <c r="P14" s="165"/>
      <c r="Q14" s="107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</row>
    <row r="15" spans="1:41">
      <c r="A15" s="95"/>
      <c r="B15" s="96"/>
      <c r="C15" s="96"/>
      <c r="D15" s="96"/>
      <c r="E15" s="96"/>
      <c r="F15" s="96"/>
      <c r="G15" s="96"/>
      <c r="H15" s="96"/>
      <c r="I15" s="96"/>
      <c r="J15" s="96"/>
      <c r="K15" s="96"/>
      <c r="M15" s="172">
        <v>1</v>
      </c>
      <c r="N15" s="191" t="s">
        <v>14</v>
      </c>
      <c r="O15" s="192"/>
      <c r="P15" s="193"/>
      <c r="Q15" s="8">
        <f>COUNTA(V15:AO15)</f>
        <v>0</v>
      </c>
      <c r="R15" s="182">
        <f>SUM(Q15:Q16)</f>
        <v>0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>
      <c r="A16" s="15"/>
      <c r="B16" s="104" t="s">
        <v>44</v>
      </c>
      <c r="C16" s="104"/>
      <c r="F16" s="170" t="s">
        <v>17</v>
      </c>
      <c r="G16" s="170"/>
      <c r="H16" s="171"/>
      <c r="I16" s="97"/>
      <c r="J16" s="97"/>
      <c r="K16" s="97"/>
      <c r="M16" s="172"/>
      <c r="N16" s="194" t="s">
        <v>15</v>
      </c>
      <c r="O16" s="195"/>
      <c r="P16" s="196"/>
      <c r="Q16" s="8">
        <f>COUNTA(V16:AO16)</f>
        <v>0</v>
      </c>
      <c r="R16" s="183"/>
      <c r="T16" s="172"/>
      <c r="U16" s="106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>
      <c r="A17" s="15"/>
      <c r="B17" s="41" t="s">
        <v>45</v>
      </c>
      <c r="C17" s="107" t="s">
        <v>40</v>
      </c>
      <c r="D17" s="107" t="s">
        <v>39</v>
      </c>
      <c r="F17" s="41" t="s">
        <v>45</v>
      </c>
      <c r="G17" s="107" t="s">
        <v>40</v>
      </c>
      <c r="H17" s="107" t="s">
        <v>39</v>
      </c>
      <c r="I17" s="97"/>
      <c r="J17" s="97"/>
      <c r="K17" s="97"/>
      <c r="M17" s="197"/>
      <c r="N17" s="198"/>
      <c r="O17" s="198"/>
      <c r="P17" s="198"/>
      <c r="Q17" s="198"/>
      <c r="R17" s="199"/>
      <c r="T17" s="98"/>
      <c r="U17" s="106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>
      <c r="B18" s="16" t="s">
        <v>14</v>
      </c>
      <c r="C18" s="103">
        <f>Q15</f>
        <v>0</v>
      </c>
      <c r="D18" s="24" t="e">
        <f>Q15/$R$15</f>
        <v>#DIV/0!</v>
      </c>
      <c r="F18" s="106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COUNTA(V18:AO18)</f>
        <v>0</v>
      </c>
      <c r="R18" s="182">
        <f>SUM(Q18:Q21)</f>
        <v>0</v>
      </c>
      <c r="T18" s="172">
        <v>2</v>
      </c>
      <c r="U18" s="106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>
      <c r="B19" s="106" t="s">
        <v>15</v>
      </c>
      <c r="C19" s="103">
        <f>Q16</f>
        <v>0</v>
      </c>
      <c r="D19" s="24" t="e">
        <f>Q16/$R$15</f>
        <v>#DIV/0!</v>
      </c>
      <c r="F19" s="106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COUNTA(V19:AO19)</f>
        <v>0</v>
      </c>
      <c r="R19" s="200"/>
      <c r="T19" s="172"/>
      <c r="U19" s="106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>
      <c r="B20" s="42" t="s">
        <v>46</v>
      </c>
      <c r="C20" s="45">
        <f>SUM(C18:C19)</f>
        <v>0</v>
      </c>
      <c r="D20" s="48" t="e">
        <f>SUM(D18:D19)</f>
        <v>#DIV/0!</v>
      </c>
      <c r="F20" s="106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COUNTA(V20:AO20)</f>
        <v>0</v>
      </c>
      <c r="R20" s="200"/>
      <c r="T20" s="172"/>
      <c r="U20" s="106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>
      <c r="F21" s="106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COUNTA(V21:AO21)</f>
        <v>0</v>
      </c>
      <c r="R21" s="183"/>
      <c r="T21" s="172"/>
      <c r="U21" s="106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>
      <c r="B22" s="168" t="s">
        <v>24</v>
      </c>
      <c r="C22" s="168"/>
      <c r="D22" s="168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7"/>
      <c r="N22" s="198"/>
      <c r="O22" s="198"/>
      <c r="P22" s="198"/>
      <c r="Q22" s="198"/>
      <c r="R22" s="199"/>
      <c r="T22" s="98"/>
      <c r="U22" s="106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>
      <c r="B23" s="41" t="s">
        <v>45</v>
      </c>
      <c r="C23" s="107" t="s">
        <v>40</v>
      </c>
      <c r="D23" s="107" t="s">
        <v>39</v>
      </c>
      <c r="M23" s="172">
        <v>3</v>
      </c>
      <c r="N23" s="194" t="s">
        <v>22</v>
      </c>
      <c r="O23" s="195"/>
      <c r="P23" s="196"/>
      <c r="Q23" s="8">
        <f>COUNTA(V23:AO23)</f>
        <v>0</v>
      </c>
      <c r="R23" s="182">
        <f>SUM(Q23:Q24)</f>
        <v>0</v>
      </c>
      <c r="T23" s="172">
        <v>3</v>
      </c>
      <c r="U23" s="106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>
      <c r="B24" s="106" t="s">
        <v>22</v>
      </c>
      <c r="C24" s="39">
        <f>Q23</f>
        <v>0</v>
      </c>
      <c r="D24" s="24" t="e">
        <f>Q23/$R$23</f>
        <v>#DIV/0!</v>
      </c>
      <c r="M24" s="172"/>
      <c r="N24" s="194" t="s">
        <v>23</v>
      </c>
      <c r="O24" s="195"/>
      <c r="P24" s="196"/>
      <c r="Q24" s="8">
        <f>COUNTA(V24:AO24)</f>
        <v>0</v>
      </c>
      <c r="R24" s="183"/>
      <c r="T24" s="172"/>
      <c r="U24" s="106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>
      <c r="B25" s="106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04"/>
      <c r="M25" s="197"/>
      <c r="N25" s="198"/>
      <c r="O25" s="198"/>
      <c r="P25" s="198"/>
      <c r="Q25" s="198"/>
      <c r="R25" s="199"/>
      <c r="T25" s="98"/>
      <c r="U25" s="106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07" t="s">
        <v>40</v>
      </c>
      <c r="H26" s="107" t="s">
        <v>39</v>
      </c>
      <c r="J26" s="104"/>
      <c r="K26" s="104"/>
      <c r="M26" s="172">
        <v>4</v>
      </c>
      <c r="N26" s="201" t="s">
        <v>26</v>
      </c>
      <c r="O26" s="201"/>
      <c r="P26" s="201"/>
      <c r="Q26" s="8">
        <f t="shared" ref="Q26:Q34" si="0">COUNTA(V26:AO26)</f>
        <v>0</v>
      </c>
      <c r="R26" s="182">
        <f>SUM(Q26:Q30)</f>
        <v>0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0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0</v>
      </c>
      <c r="R28" s="200"/>
      <c r="T28" s="17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ht="15.75" customHeight="1">
      <c r="B29" s="41" t="s">
        <v>45</v>
      </c>
      <c r="C29" s="107" t="s">
        <v>40</v>
      </c>
      <c r="D29" s="107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0</v>
      </c>
      <c r="R29" s="200"/>
      <c r="T29" s="17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0</v>
      </c>
      <c r="R31" s="182">
        <f>SUM(Q31:Q34)</f>
        <v>0</v>
      </c>
      <c r="T31" s="172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>
      <c r="B35" s="104"/>
      <c r="C35" s="104"/>
    </row>
    <row r="36" spans="1:41">
      <c r="B36" s="104"/>
      <c r="C36" s="104"/>
    </row>
    <row r="37" spans="1:41">
      <c r="A37" s="159" t="s">
        <v>145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4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4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41">
      <c r="A40" s="159" t="s">
        <v>127</v>
      </c>
      <c r="B40" s="159"/>
      <c r="C40" s="159"/>
      <c r="D40" s="159"/>
      <c r="E40" s="159"/>
      <c r="F40" s="159"/>
      <c r="G40" s="159"/>
      <c r="H40" s="159"/>
      <c r="I40" s="113"/>
    </row>
    <row r="41" spans="1:41">
      <c r="A41" s="113"/>
      <c r="B41" s="120"/>
      <c r="C41" s="120"/>
      <c r="D41" s="120"/>
      <c r="E41" s="120"/>
      <c r="F41" s="120"/>
      <c r="G41" s="120"/>
    </row>
    <row r="42" spans="1:4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15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41">
      <c r="A43" s="163" t="s">
        <v>38</v>
      </c>
      <c r="B43" s="163"/>
      <c r="C43" s="163"/>
      <c r="D43" s="163"/>
      <c r="E43" s="163"/>
      <c r="F43" s="163"/>
      <c r="G43" s="164"/>
      <c r="H43" s="165" t="str">
        <f>H10</f>
        <v>23.12. - 30.12. 2017.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</row>
    <row r="44" spans="1:4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</row>
    <row r="45" spans="1:41">
      <c r="B45" s="151" t="s">
        <v>11</v>
      </c>
      <c r="C45" s="151"/>
      <c r="D45" s="152"/>
    </row>
    <row r="46" spans="1:41">
      <c r="B46" s="104"/>
      <c r="C46" s="104"/>
      <c r="D46" s="105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</row>
    <row r="47" spans="1:4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</row>
    <row r="48" spans="1:4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98" t="s">
        <v>40</v>
      </c>
      <c r="K48" s="98" t="s">
        <v>39</v>
      </c>
      <c r="L48" s="6"/>
      <c r="M48" s="10" t="s">
        <v>59</v>
      </c>
      <c r="N48" s="98">
        <v>1</v>
      </c>
      <c r="O48" s="98">
        <v>2</v>
      </c>
      <c r="P48" s="98">
        <v>3</v>
      </c>
      <c r="Q48" s="98">
        <v>4</v>
      </c>
      <c r="R48" s="98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</row>
    <row r="49" spans="1:41" ht="25.5" customHeight="1">
      <c r="A49" s="12">
        <v>1</v>
      </c>
      <c r="B49" s="145" t="s">
        <v>128</v>
      </c>
      <c r="C49" s="146"/>
      <c r="D49" s="146"/>
      <c r="E49" s="146"/>
      <c r="F49" s="146"/>
      <c r="G49" s="147"/>
      <c r="H49" s="30">
        <f>(N49*$N$48+O49*$O$48+P49*$P$48+Q49*$Q$48+R49*$R$48)/S49</f>
        <v>4.8666666666666663</v>
      </c>
      <c r="I49" s="32"/>
      <c r="J49" s="46">
        <f>$H$9-COUNTA(V49:AO49)</f>
        <v>0</v>
      </c>
      <c r="K49" s="47">
        <f>J49/(J49+S49)</f>
        <v>0</v>
      </c>
      <c r="L49" s="9"/>
      <c r="M49" s="43" t="s">
        <v>49</v>
      </c>
      <c r="N49" s="12">
        <f>COUNTIF($V$49:$AO$49,N48)</f>
        <v>0</v>
      </c>
      <c r="O49" s="12">
        <f>COUNTIF($V$49:$AO$49,O48)</f>
        <v>0</v>
      </c>
      <c r="P49" s="12">
        <f>COUNTIF($V$49:$AO$49,P48)</f>
        <v>0</v>
      </c>
      <c r="Q49" s="12">
        <f>COUNTIF($V$49:$AO$49,Q48)</f>
        <v>2</v>
      </c>
      <c r="R49" s="12">
        <f>COUNTIF($V$49:$AO$49,R48)</f>
        <v>13</v>
      </c>
      <c r="S49" s="12">
        <f>SUM(N49:R49)</f>
        <v>15</v>
      </c>
      <c r="T49" s="7"/>
      <c r="U49" s="43" t="s">
        <v>49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4</v>
      </c>
      <c r="AK49" s="8"/>
      <c r="AL49" s="8"/>
      <c r="AM49" s="8"/>
      <c r="AN49" s="8"/>
      <c r="AO49" s="8"/>
    </row>
    <row r="50" spans="1:41" ht="12.75" customHeight="1">
      <c r="A50" s="12">
        <v>2</v>
      </c>
      <c r="B50" s="145" t="s">
        <v>129</v>
      </c>
      <c r="C50" s="146"/>
      <c r="D50" s="146"/>
      <c r="E50" s="146"/>
      <c r="F50" s="146"/>
      <c r="G50" s="147"/>
      <c r="H50" s="30">
        <f t="shared" ref="H50:H52" si="1">(N50*$N$48+O50*$O$48+P50*$P$48+Q50*$Q$48+R50*$R$48)/S50</f>
        <v>4.9333333333333336</v>
      </c>
      <c r="I50" s="32"/>
      <c r="J50" s="46">
        <f t="shared" ref="J50:J52" si="2">$H$9-COUNTA(V50:AO50)</f>
        <v>0</v>
      </c>
      <c r="K50" s="47">
        <f t="shared" ref="K50:K52" si="3">J50/(J50+S50)</f>
        <v>0</v>
      </c>
      <c r="L50" s="9"/>
      <c r="M50" s="43" t="s">
        <v>50</v>
      </c>
      <c r="N50" s="12">
        <f>COUNTIF($V$50:$AO$50,N48)</f>
        <v>0</v>
      </c>
      <c r="O50" s="12">
        <f>COUNTIF($V$50:$AO$50,O48)</f>
        <v>0</v>
      </c>
      <c r="P50" s="12">
        <f>COUNTIF($V$50:$AO$50,P48)</f>
        <v>0</v>
      </c>
      <c r="Q50" s="12">
        <f>COUNTIF($V$50:$AO$50,Q48)</f>
        <v>1</v>
      </c>
      <c r="R50" s="12">
        <f>COUNTIF($V$50:$AO$50,R48)</f>
        <v>14</v>
      </c>
      <c r="S50" s="12">
        <f t="shared" ref="S50:S52" si="4">SUM(N50:R50)</f>
        <v>15</v>
      </c>
      <c r="T50" s="7"/>
      <c r="U50" s="43" t="s">
        <v>50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4</v>
      </c>
      <c r="AK50" s="8"/>
      <c r="AL50" s="8"/>
      <c r="AM50" s="8"/>
      <c r="AN50" s="8"/>
      <c r="AO50" s="8"/>
    </row>
    <row r="51" spans="1:41" ht="26.25" customHeight="1">
      <c r="A51" s="12">
        <v>3</v>
      </c>
      <c r="B51" s="145" t="s">
        <v>130</v>
      </c>
      <c r="C51" s="146"/>
      <c r="D51" s="146"/>
      <c r="E51" s="146"/>
      <c r="F51" s="146"/>
      <c r="G51" s="147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51</v>
      </c>
      <c r="N51" s="12">
        <f>COUNTIF($V$51:$AO$51,N48)</f>
        <v>0</v>
      </c>
      <c r="O51" s="12">
        <f>COUNTIF($V$51:$AO$51,O48)</f>
        <v>0</v>
      </c>
      <c r="P51" s="12">
        <f>COUNTIF($V$51:$AO$51,P48)</f>
        <v>0</v>
      </c>
      <c r="Q51" s="12">
        <f>COUNTIF($V$51:$AO$51,Q48)</f>
        <v>2</v>
      </c>
      <c r="R51" s="12">
        <f>COUNTIF($V$51:$AO$51,R48)</f>
        <v>13</v>
      </c>
      <c r="S51" s="12">
        <f t="shared" si="4"/>
        <v>15</v>
      </c>
      <c r="T51" s="7"/>
      <c r="U51" s="43" t="s">
        <v>51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4</v>
      </c>
      <c r="AK51" s="8"/>
      <c r="AL51" s="8"/>
      <c r="AM51" s="8"/>
      <c r="AN51" s="8"/>
      <c r="AO51" s="8"/>
    </row>
    <row r="52" spans="1:41" ht="25.5" customHeight="1">
      <c r="A52" s="12">
        <v>4</v>
      </c>
      <c r="B52" s="145" t="s">
        <v>131</v>
      </c>
      <c r="C52" s="146"/>
      <c r="D52" s="146"/>
      <c r="E52" s="146"/>
      <c r="F52" s="146"/>
      <c r="G52" s="147"/>
      <c r="H52" s="30">
        <f t="shared" si="1"/>
        <v>4.8571428571428568</v>
      </c>
      <c r="I52" s="32"/>
      <c r="J52" s="46">
        <f t="shared" si="2"/>
        <v>1</v>
      </c>
      <c r="K52" s="47">
        <f t="shared" si="3"/>
        <v>6.6666666666666666E-2</v>
      </c>
      <c r="L52" s="9"/>
      <c r="M52" s="43" t="s">
        <v>52</v>
      </c>
      <c r="N52" s="12">
        <f>COUNTIF($V$52:$AO$52,N48)</f>
        <v>0</v>
      </c>
      <c r="O52" s="12">
        <f>COUNTIF($V$52:$AO$52,O48)</f>
        <v>0</v>
      </c>
      <c r="P52" s="12">
        <f>COUNTIF($V$52:$AO$52,P48)</f>
        <v>0</v>
      </c>
      <c r="Q52" s="12">
        <f>COUNTIF($V$52:$AO$52,Q48)</f>
        <v>2</v>
      </c>
      <c r="R52" s="12">
        <f>COUNTIF($V$52:$AO$52,R48)</f>
        <v>12</v>
      </c>
      <c r="S52" s="12">
        <f t="shared" si="4"/>
        <v>14</v>
      </c>
      <c r="T52" s="7"/>
      <c r="U52" s="43" t="s">
        <v>52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4</v>
      </c>
      <c r="AI52" s="8">
        <v>4</v>
      </c>
      <c r="AJ52" s="8"/>
      <c r="AK52" s="8"/>
      <c r="AL52" s="8"/>
      <c r="AM52" s="8"/>
      <c r="AN52" s="8"/>
      <c r="AO52" s="8"/>
    </row>
    <row r="53" spans="1:41" ht="27.75" customHeight="1">
      <c r="A53" s="148" t="s">
        <v>12</v>
      </c>
      <c r="B53" s="149"/>
      <c r="C53" s="149"/>
      <c r="D53" s="149"/>
      <c r="E53" s="149"/>
      <c r="F53" s="149"/>
      <c r="G53" s="150"/>
      <c r="H53" s="56">
        <f>AVERAGE(H49:H52)</f>
        <v>4.8809523809523814</v>
      </c>
      <c r="I53" s="49"/>
      <c r="J53" s="144" t="s">
        <v>66</v>
      </c>
      <c r="K53" s="144"/>
      <c r="L53" s="50">
        <f>SUM(J49:J52)</f>
        <v>1</v>
      </c>
      <c r="M53" s="7"/>
      <c r="N53" s="7"/>
      <c r="O53" s="7"/>
      <c r="P53" s="7"/>
      <c r="Q53" s="7"/>
      <c r="R53" s="7"/>
      <c r="S53" s="7"/>
      <c r="T53" s="7"/>
    </row>
    <row r="56" spans="1:41">
      <c r="B56" s="15" t="s">
        <v>90</v>
      </c>
    </row>
    <row r="57" spans="1:41">
      <c r="B57" s="15" t="s">
        <v>92</v>
      </c>
      <c r="D57" t="s">
        <v>147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J53:K53"/>
    <mergeCell ref="A53:G53"/>
    <mergeCell ref="S47:S48"/>
    <mergeCell ref="V47:AO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AO10"/>
    <mergeCell ref="V13:AO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59" t="s">
        <v>125</v>
      </c>
      <c r="B4" s="159"/>
      <c r="C4" s="159"/>
      <c r="D4" s="159"/>
      <c r="E4" s="159"/>
      <c r="F4" s="152"/>
      <c r="G4" s="152"/>
      <c r="H4" s="15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4"/>
      <c r="J6" s="14"/>
      <c r="K6" s="14"/>
    </row>
    <row r="7" spans="1:81">
      <c r="A7" s="159" t="s">
        <v>126</v>
      </c>
      <c r="B7" s="159"/>
      <c r="C7" s="159"/>
      <c r="D7" s="159"/>
      <c r="E7" s="159"/>
      <c r="F7" s="159"/>
      <c r="G7" s="159"/>
      <c r="H7" s="159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61" t="s">
        <v>13</v>
      </c>
      <c r="B9" s="161"/>
      <c r="C9" s="161"/>
      <c r="D9" s="161"/>
      <c r="E9" s="161"/>
      <c r="F9" s="161"/>
      <c r="G9" s="162"/>
      <c r="H9" s="165">
        <v>30</v>
      </c>
      <c r="I9" s="16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/>
      <c r="I10" s="16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"/>
      <c r="J14" s="1"/>
      <c r="K14" s="1"/>
      <c r="N14" s="190" t="s">
        <v>43</v>
      </c>
      <c r="O14" s="165"/>
      <c r="P14" s="165"/>
      <c r="Q14" s="35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0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44</v>
      </c>
      <c r="C16" s="13"/>
      <c r="F16" s="170" t="s">
        <v>17</v>
      </c>
      <c r="G16" s="170"/>
      <c r="H16" s="171"/>
      <c r="I16" s="18"/>
      <c r="J16" s="18"/>
      <c r="K16" s="18"/>
      <c r="M16" s="172"/>
      <c r="N16" s="194" t="s">
        <v>15</v>
      </c>
      <c r="O16" s="195"/>
      <c r="P16" s="196"/>
      <c r="Q16" s="8">
        <f>COUNTA(V16:CC16)</f>
        <v>0</v>
      </c>
      <c r="R16" s="183"/>
      <c r="T16" s="172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35" t="s">
        <v>40</v>
      </c>
      <c r="D17" s="35" t="s">
        <v>39</v>
      </c>
      <c r="F17" s="41" t="s">
        <v>45</v>
      </c>
      <c r="G17" s="35" t="s">
        <v>40</v>
      </c>
      <c r="H17" s="35" t="s">
        <v>39</v>
      </c>
      <c r="I17" s="18"/>
      <c r="J17" s="18"/>
      <c r="K17" s="18"/>
      <c r="M17" s="197"/>
      <c r="N17" s="198"/>
      <c r="O17" s="198"/>
      <c r="P17" s="198"/>
      <c r="Q17" s="198"/>
      <c r="R17" s="199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0</v>
      </c>
      <c r="T18" s="172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0</v>
      </c>
      <c r="R20" s="200"/>
      <c r="T20" s="172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7"/>
      <c r="N22" s="198"/>
      <c r="O22" s="198"/>
      <c r="P22" s="198"/>
      <c r="Q22" s="198"/>
      <c r="R22" s="199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35" t="s">
        <v>40</v>
      </c>
      <c r="D23" s="35" t="s">
        <v>39</v>
      </c>
      <c r="M23" s="172">
        <v>3</v>
      </c>
      <c r="N23" s="194" t="s">
        <v>22</v>
      </c>
      <c r="O23" s="195"/>
      <c r="P23" s="196"/>
      <c r="Q23" s="8">
        <f>COUNTA(V23:CC23)</f>
        <v>0</v>
      </c>
      <c r="R23" s="182">
        <f>SUM(Q23:Q24)</f>
        <v>0</v>
      </c>
      <c r="T23" s="172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72"/>
      <c r="N24" s="194" t="s">
        <v>23</v>
      </c>
      <c r="O24" s="195"/>
      <c r="P24" s="196"/>
      <c r="Q24" s="8">
        <f>COUNTA(V24:CC24)</f>
        <v>0</v>
      </c>
      <c r="R24" s="183"/>
      <c r="T24" s="172"/>
      <c r="U24" s="17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7"/>
      <c r="N25" s="198"/>
      <c r="O25" s="198"/>
      <c r="P25" s="198"/>
      <c r="Q25" s="198"/>
      <c r="R25" s="199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35" t="s">
        <v>40</v>
      </c>
      <c r="H26" s="35" t="s">
        <v>39</v>
      </c>
      <c r="J26" s="13"/>
      <c r="K26" s="13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0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0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0</v>
      </c>
      <c r="R28" s="200"/>
      <c r="T28" s="17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35" t="s">
        <v>40</v>
      </c>
      <c r="D29" s="35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0</v>
      </c>
      <c r="R29" s="200"/>
      <c r="T29" s="17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0</v>
      </c>
      <c r="R31" s="182">
        <f>SUM(Q31:Q34)</f>
        <v>0</v>
      </c>
      <c r="T31" s="172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59" t="s">
        <v>125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126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161" t="s">
        <v>13</v>
      </c>
      <c r="B42" s="161"/>
      <c r="C42" s="161"/>
      <c r="D42" s="161"/>
      <c r="E42" s="161"/>
      <c r="F42" s="161"/>
      <c r="G42" s="162"/>
      <c r="H42" s="165">
        <f>H9</f>
        <v>30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>
        <f>H10</f>
        <v>0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3"/>
      <c r="C46" s="13"/>
      <c r="D46" s="2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" t="s">
        <v>40</v>
      </c>
      <c r="K48" s="11" t="s">
        <v>39</v>
      </c>
      <c r="L48" s="6"/>
      <c r="M48" s="10" t="s">
        <v>59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2</v>
      </c>
      <c r="C49" s="146"/>
      <c r="D49" s="146"/>
      <c r="E49" s="146"/>
      <c r="F49" s="146"/>
      <c r="G49" s="147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3</v>
      </c>
      <c r="C50" s="146"/>
      <c r="D50" s="146"/>
      <c r="E50" s="146"/>
      <c r="F50" s="146"/>
      <c r="G50" s="147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4</v>
      </c>
      <c r="C51" s="146"/>
      <c r="D51" s="146"/>
      <c r="E51" s="146"/>
      <c r="F51" s="146"/>
      <c r="G51" s="147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5</v>
      </c>
      <c r="C52" s="146"/>
      <c r="D52" s="146"/>
      <c r="E52" s="146"/>
      <c r="F52" s="146"/>
      <c r="G52" s="147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6</v>
      </c>
      <c r="C53" s="146"/>
      <c r="D53" s="146"/>
      <c r="E53" s="146"/>
      <c r="F53" s="146"/>
      <c r="G53" s="147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</v>
      </c>
      <c r="C54" s="146"/>
      <c r="D54" s="146"/>
      <c r="E54" s="146"/>
      <c r="F54" s="146"/>
      <c r="G54" s="147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8</v>
      </c>
      <c r="C55" s="146"/>
      <c r="D55" s="146"/>
      <c r="E55" s="146"/>
      <c r="F55" s="146"/>
      <c r="G55" s="147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9</v>
      </c>
      <c r="C56" s="146"/>
      <c r="D56" s="146"/>
      <c r="E56" s="146"/>
      <c r="F56" s="146"/>
      <c r="G56" s="147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41</v>
      </c>
      <c r="C57" s="146"/>
      <c r="D57" s="146"/>
      <c r="E57" s="146"/>
      <c r="F57" s="146"/>
      <c r="G57" s="147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 t="e">
        <f>AVERAGE(H49:H57)</f>
        <v>#DIV/0!</v>
      </c>
      <c r="I58" s="49"/>
      <c r="J58" s="144" t="s">
        <v>66</v>
      </c>
      <c r="K58" s="144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H9:I9"/>
    <mergeCell ref="H10:I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НАСТАВНИКАНА ВИСОКОЈ ШКОЛИ СТРУКОВНИХ СТУДИЈА ЗА ВАСПИТАЧЕ У ШАПЦУ 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59" t="s">
        <v>134</v>
      </c>
      <c r="B4" s="159"/>
      <c r="C4" s="159"/>
      <c r="D4" s="159"/>
      <c r="E4" s="159"/>
      <c r="F4" s="152"/>
      <c r="G4" s="152"/>
      <c r="H4" s="152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81">
      <c r="A6" s="159" t="s">
        <v>116</v>
      </c>
      <c r="B6" s="159"/>
      <c r="C6" s="159"/>
      <c r="D6" s="159"/>
      <c r="E6" s="159"/>
      <c r="F6" s="159"/>
      <c r="G6" s="159"/>
      <c r="H6" s="159"/>
      <c r="I6" s="113"/>
      <c r="J6" s="113"/>
      <c r="K6" s="113"/>
    </row>
    <row r="7" spans="1:81">
      <c r="A7" s="159" t="s">
        <v>126</v>
      </c>
      <c r="B7" s="159"/>
      <c r="C7" s="159"/>
      <c r="D7" s="159"/>
      <c r="E7" s="159"/>
      <c r="F7" s="159"/>
      <c r="G7" s="159"/>
      <c r="H7" s="159"/>
      <c r="I7" s="113"/>
    </row>
    <row r="8" spans="1:81">
      <c r="A8" s="113"/>
      <c r="B8" s="120"/>
      <c r="C8" s="120"/>
      <c r="D8" s="120"/>
      <c r="E8" s="120"/>
      <c r="F8" s="120"/>
      <c r="G8" s="120"/>
    </row>
    <row r="9" spans="1:81">
      <c r="A9" s="207" t="s">
        <v>37</v>
      </c>
      <c r="B9" s="161"/>
      <c r="C9" s="161"/>
      <c r="D9" s="161"/>
      <c r="E9" s="161"/>
      <c r="F9" s="161"/>
      <c r="G9" s="162"/>
      <c r="H9" s="165">
        <v>30</v>
      </c>
      <c r="I9" s="16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34" t="s">
        <v>42</v>
      </c>
    </row>
    <row r="10" spans="1:81">
      <c r="A10" s="163" t="s">
        <v>38</v>
      </c>
      <c r="B10" s="163"/>
      <c r="C10" s="163"/>
      <c r="D10" s="163"/>
      <c r="E10" s="163"/>
      <c r="F10" s="163"/>
      <c r="G10" s="164"/>
      <c r="H10" s="165"/>
      <c r="I10" s="16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V10" s="188" t="s">
        <v>16</v>
      </c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</row>
    <row r="11" spans="1:81">
      <c r="A11" s="116"/>
      <c r="B11" s="116"/>
      <c r="C11" s="116"/>
      <c r="D11" s="116"/>
      <c r="E11" s="116"/>
      <c r="F11" s="116"/>
      <c r="G11" s="117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</row>
    <row r="12" spans="1:81">
      <c r="A12" s="116"/>
      <c r="B12" s="116"/>
      <c r="C12" s="116"/>
      <c r="D12" s="116"/>
      <c r="E12" s="116"/>
      <c r="F12" s="116"/>
      <c r="G12" s="117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</row>
    <row r="13" spans="1:81">
      <c r="V13" s="189" t="s">
        <v>58</v>
      </c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</row>
    <row r="14" spans="1:81">
      <c r="A14" s="169" t="s">
        <v>16</v>
      </c>
      <c r="B14" s="161"/>
      <c r="C14" s="161"/>
      <c r="D14" s="161"/>
      <c r="E14" s="161"/>
      <c r="F14" s="161"/>
      <c r="G14" s="161"/>
      <c r="H14" s="161"/>
      <c r="I14" s="110"/>
      <c r="J14" s="110"/>
      <c r="K14" s="110"/>
      <c r="N14" s="190" t="s">
        <v>43</v>
      </c>
      <c r="O14" s="165"/>
      <c r="P14" s="165"/>
      <c r="Q14" s="123" t="s">
        <v>40</v>
      </c>
      <c r="R14" s="36" t="s">
        <v>36</v>
      </c>
      <c r="U14" s="43" t="s">
        <v>45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09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M15" s="172">
        <v>1</v>
      </c>
      <c r="N15" s="191" t="s">
        <v>14</v>
      </c>
      <c r="O15" s="192"/>
      <c r="P15" s="193"/>
      <c r="Q15" s="8">
        <f>COUNTA(V15:CC15)</f>
        <v>0</v>
      </c>
      <c r="R15" s="182">
        <f>SUM(Q15:Q16)</f>
        <v>0</v>
      </c>
      <c r="T15" s="172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9" t="s">
        <v>44</v>
      </c>
      <c r="C16" s="119"/>
      <c r="F16" s="170" t="s">
        <v>17</v>
      </c>
      <c r="G16" s="170"/>
      <c r="H16" s="171"/>
      <c r="I16" s="111"/>
      <c r="J16" s="111"/>
      <c r="K16" s="111"/>
      <c r="M16" s="172"/>
      <c r="N16" s="194" t="s">
        <v>15</v>
      </c>
      <c r="O16" s="195"/>
      <c r="P16" s="196"/>
      <c r="Q16" s="8">
        <f>COUNTA(V16:CC16)</f>
        <v>0</v>
      </c>
      <c r="R16" s="183"/>
      <c r="T16" s="172"/>
      <c r="U16" s="122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45</v>
      </c>
      <c r="C17" s="123" t="s">
        <v>40</v>
      </c>
      <c r="D17" s="123" t="s">
        <v>39</v>
      </c>
      <c r="F17" s="41" t="s">
        <v>45</v>
      </c>
      <c r="G17" s="123" t="s">
        <v>40</v>
      </c>
      <c r="H17" s="123" t="s">
        <v>39</v>
      </c>
      <c r="I17" s="111"/>
      <c r="J17" s="111"/>
      <c r="K17" s="111"/>
      <c r="M17" s="197"/>
      <c r="N17" s="198"/>
      <c r="O17" s="198"/>
      <c r="P17" s="198"/>
      <c r="Q17" s="198"/>
      <c r="R17" s="199"/>
      <c r="T17" s="112"/>
      <c r="U17" s="12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18">
        <f>Q15</f>
        <v>0</v>
      </c>
      <c r="D18" s="24" t="e">
        <f>Q15/$R$15</f>
        <v>#DIV/0!</v>
      </c>
      <c r="F18" s="122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72">
        <v>2</v>
      </c>
      <c r="N18" s="194" t="s">
        <v>18</v>
      </c>
      <c r="O18" s="195"/>
      <c r="P18" s="196"/>
      <c r="Q18" s="8">
        <f>COUNTA(V18:CC18)</f>
        <v>0</v>
      </c>
      <c r="R18" s="182">
        <f>SUM(Q18:Q21)</f>
        <v>0</v>
      </c>
      <c r="T18" s="172">
        <v>2</v>
      </c>
      <c r="U18" s="12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22" t="s">
        <v>15</v>
      </c>
      <c r="C19" s="118">
        <f>Q16</f>
        <v>0</v>
      </c>
      <c r="D19" s="24" t="e">
        <f>Q16/$R$15</f>
        <v>#DIV/0!</v>
      </c>
      <c r="F19" s="122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72"/>
      <c r="N19" s="194" t="s">
        <v>19</v>
      </c>
      <c r="O19" s="195" t="s">
        <v>19</v>
      </c>
      <c r="P19" s="196" t="s">
        <v>19</v>
      </c>
      <c r="Q19" s="8">
        <f>COUNTA(V19:CC19)</f>
        <v>0</v>
      </c>
      <c r="R19" s="200"/>
      <c r="T19" s="172"/>
      <c r="U19" s="12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46</v>
      </c>
      <c r="C20" s="45">
        <f>SUM(C18:C19)</f>
        <v>0</v>
      </c>
      <c r="D20" s="48" t="e">
        <f>SUM(D18:D19)</f>
        <v>#DIV/0!</v>
      </c>
      <c r="F20" s="122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72"/>
      <c r="N20" s="194" t="s">
        <v>20</v>
      </c>
      <c r="O20" s="195" t="s">
        <v>20</v>
      </c>
      <c r="P20" s="196" t="s">
        <v>20</v>
      </c>
      <c r="Q20" s="8">
        <f>COUNTA(V20:CC20)</f>
        <v>0</v>
      </c>
      <c r="R20" s="200"/>
      <c r="T20" s="172"/>
      <c r="U20" s="12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22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72"/>
      <c r="N21" s="194" t="s">
        <v>21</v>
      </c>
      <c r="O21" s="195"/>
      <c r="P21" s="196"/>
      <c r="Q21" s="8">
        <f>COUNTA(V21:CC21)</f>
        <v>0</v>
      </c>
      <c r="R21" s="183"/>
      <c r="T21" s="172"/>
      <c r="U21" s="12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68" t="s">
        <v>24</v>
      </c>
      <c r="C22" s="168"/>
      <c r="D22" s="168"/>
      <c r="F22" s="42" t="s">
        <v>46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7"/>
      <c r="N22" s="198"/>
      <c r="O22" s="198"/>
      <c r="P22" s="198"/>
      <c r="Q22" s="198"/>
      <c r="R22" s="199"/>
      <c r="T22" s="112"/>
      <c r="U22" s="12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45</v>
      </c>
      <c r="C23" s="123" t="s">
        <v>40</v>
      </c>
      <c r="D23" s="123" t="s">
        <v>39</v>
      </c>
      <c r="M23" s="172">
        <v>3</v>
      </c>
      <c r="N23" s="194" t="s">
        <v>22</v>
      </c>
      <c r="O23" s="195"/>
      <c r="P23" s="196"/>
      <c r="Q23" s="8">
        <f>COUNTA(V23:CC23)</f>
        <v>0</v>
      </c>
      <c r="R23" s="182">
        <f>SUM(Q23:Q24)</f>
        <v>0</v>
      </c>
      <c r="T23" s="172">
        <v>3</v>
      </c>
      <c r="U23" s="122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22" t="s">
        <v>22</v>
      </c>
      <c r="C24" s="39">
        <f>Q23</f>
        <v>0</v>
      </c>
      <c r="D24" s="24" t="e">
        <f>Q23/$R$23</f>
        <v>#DIV/0!</v>
      </c>
      <c r="M24" s="172"/>
      <c r="N24" s="194" t="s">
        <v>23</v>
      </c>
      <c r="O24" s="195"/>
      <c r="P24" s="196"/>
      <c r="Q24" s="8">
        <f>COUNTA(V24:CC24)</f>
        <v>0</v>
      </c>
      <c r="R24" s="183"/>
      <c r="T24" s="172"/>
      <c r="U24" s="122" t="s">
        <v>62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22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19"/>
      <c r="M25" s="197"/>
      <c r="N25" s="198"/>
      <c r="O25" s="198"/>
      <c r="P25" s="198"/>
      <c r="Q25" s="198"/>
      <c r="R25" s="199"/>
      <c r="T25" s="112"/>
      <c r="U25" s="12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46</v>
      </c>
      <c r="C26" s="45">
        <f>SUM(C24:C25)</f>
        <v>0</v>
      </c>
      <c r="D26" s="48" t="e">
        <f>SUM(D24:D25)</f>
        <v>#DIV/0!</v>
      </c>
      <c r="F26" s="41" t="s">
        <v>45</v>
      </c>
      <c r="G26" s="123" t="s">
        <v>40</v>
      </c>
      <c r="H26" s="123" t="s">
        <v>39</v>
      </c>
      <c r="J26" s="119"/>
      <c r="K26" s="119"/>
      <c r="M26" s="172">
        <v>4</v>
      </c>
      <c r="N26" s="201" t="s">
        <v>26</v>
      </c>
      <c r="O26" s="201"/>
      <c r="P26" s="201"/>
      <c r="Q26" s="8">
        <f t="shared" ref="Q26:Q34" si="0">COUNTA(V26:CC26)</f>
        <v>0</v>
      </c>
      <c r="R26" s="182">
        <f>SUM(Q26:Q30)</f>
        <v>0</v>
      </c>
      <c r="T26" s="172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72"/>
      <c r="N27" s="201" t="s">
        <v>27</v>
      </c>
      <c r="O27" s="201"/>
      <c r="P27" s="201"/>
      <c r="Q27" s="8">
        <f t="shared" si="0"/>
        <v>0</v>
      </c>
      <c r="R27" s="200"/>
      <c r="T27" s="172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94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72"/>
      <c r="N28" s="201" t="s">
        <v>28</v>
      </c>
      <c r="O28" s="201"/>
      <c r="P28" s="201"/>
      <c r="Q28" s="8">
        <f t="shared" si="0"/>
        <v>0</v>
      </c>
      <c r="R28" s="200"/>
      <c r="T28" s="172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45</v>
      </c>
      <c r="C29" s="123" t="s">
        <v>40</v>
      </c>
      <c r="D29" s="123" t="s">
        <v>39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72"/>
      <c r="N29" s="201" t="s">
        <v>29</v>
      </c>
      <c r="O29" s="201"/>
      <c r="P29" s="201"/>
      <c r="Q29" s="8">
        <f t="shared" si="0"/>
        <v>0</v>
      </c>
      <c r="R29" s="200"/>
      <c r="T29" s="172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72"/>
      <c r="N30" s="201" t="s">
        <v>30</v>
      </c>
      <c r="O30" s="201"/>
      <c r="P30" s="201"/>
      <c r="Q30" s="8">
        <f t="shared" si="0"/>
        <v>0</v>
      </c>
      <c r="R30" s="183"/>
      <c r="T30" s="172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72">
        <v>5</v>
      </c>
      <c r="N31" s="194" t="s">
        <v>32</v>
      </c>
      <c r="O31" s="195"/>
      <c r="P31" s="196"/>
      <c r="Q31" s="8">
        <f t="shared" si="0"/>
        <v>0</v>
      </c>
      <c r="R31" s="182">
        <f>SUM(Q31:Q34)</f>
        <v>0</v>
      </c>
      <c r="T31" s="172">
        <v>5</v>
      </c>
      <c r="U31" s="20" t="s">
        <v>63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46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72"/>
      <c r="N32" s="194" t="s">
        <v>35</v>
      </c>
      <c r="O32" s="195" t="s">
        <v>35</v>
      </c>
      <c r="P32" s="196" t="s">
        <v>35</v>
      </c>
      <c r="Q32" s="8">
        <f t="shared" si="0"/>
        <v>0</v>
      </c>
      <c r="R32" s="200"/>
      <c r="T32" s="172"/>
      <c r="U32" s="22" t="s">
        <v>64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48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72"/>
      <c r="N33" s="194" t="s">
        <v>33</v>
      </c>
      <c r="O33" s="195" t="s">
        <v>33</v>
      </c>
      <c r="P33" s="196" t="s">
        <v>33</v>
      </c>
      <c r="Q33" s="8">
        <f t="shared" si="0"/>
        <v>0</v>
      </c>
      <c r="R33" s="200"/>
      <c r="T33" s="172"/>
      <c r="U33" s="20" t="s">
        <v>65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46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72"/>
      <c r="N34" s="194" t="s">
        <v>47</v>
      </c>
      <c r="O34" s="195" t="s">
        <v>34</v>
      </c>
      <c r="P34" s="196" t="s">
        <v>34</v>
      </c>
      <c r="Q34" s="8">
        <f t="shared" si="0"/>
        <v>0</v>
      </c>
      <c r="R34" s="183"/>
      <c r="T34" s="172"/>
      <c r="U34" s="22" t="s">
        <v>47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9"/>
      <c r="C35" s="119"/>
    </row>
    <row r="36" spans="1:81">
      <c r="B36" s="119"/>
      <c r="C36" s="119"/>
    </row>
    <row r="37" spans="1:81">
      <c r="A37" s="159" t="s">
        <v>134</v>
      </c>
      <c r="B37" s="159"/>
      <c r="C37" s="159"/>
      <c r="D37" s="159"/>
      <c r="E37" s="159"/>
      <c r="F37" s="152"/>
      <c r="G37" s="152"/>
      <c r="H37" s="152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</row>
    <row r="39" spans="1:81">
      <c r="A39" s="159" t="s">
        <v>116</v>
      </c>
      <c r="B39" s="159"/>
      <c r="C39" s="159"/>
      <c r="D39" s="159"/>
      <c r="E39" s="159"/>
      <c r="F39" s="159"/>
      <c r="G39" s="159"/>
      <c r="H39" s="159"/>
      <c r="I39" s="113"/>
      <c r="J39" s="113"/>
      <c r="K39" s="113"/>
    </row>
    <row r="40" spans="1:81">
      <c r="A40" s="159" t="s">
        <v>135</v>
      </c>
      <c r="B40" s="159"/>
      <c r="C40" s="159"/>
      <c r="D40" s="159"/>
      <c r="E40" s="159"/>
      <c r="F40" s="159"/>
      <c r="G40" s="159"/>
      <c r="H40" s="159"/>
      <c r="I40" s="113"/>
    </row>
    <row r="41" spans="1:81">
      <c r="A41" s="113"/>
      <c r="B41" s="120"/>
      <c r="C41" s="120"/>
      <c r="D41" s="120"/>
      <c r="E41" s="120"/>
      <c r="F41" s="120"/>
      <c r="G41" s="120"/>
    </row>
    <row r="42" spans="1:81">
      <c r="A42" s="207" t="s">
        <v>37</v>
      </c>
      <c r="B42" s="161"/>
      <c r="C42" s="161"/>
      <c r="D42" s="161"/>
      <c r="E42" s="161"/>
      <c r="F42" s="161"/>
      <c r="G42" s="162"/>
      <c r="H42" s="165">
        <f>H9</f>
        <v>30</v>
      </c>
      <c r="I42" s="16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34"/>
    </row>
    <row r="43" spans="1:81">
      <c r="A43" s="163" t="s">
        <v>38</v>
      </c>
      <c r="B43" s="163"/>
      <c r="C43" s="163"/>
      <c r="D43" s="163"/>
      <c r="E43" s="163"/>
      <c r="F43" s="163"/>
      <c r="G43" s="164"/>
      <c r="H43" s="165">
        <f>H10</f>
        <v>0</v>
      </c>
      <c r="I43" s="16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V43" s="143"/>
      <c r="W43" s="143"/>
      <c r="X43" s="143"/>
      <c r="Y43" s="143"/>
      <c r="Z43" s="143"/>
      <c r="AA43" s="143"/>
      <c r="AB43" s="143"/>
      <c r="AC43" s="143"/>
      <c r="AD43" s="143"/>
      <c r="AE43" s="143"/>
      <c r="AF43" s="143"/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  <c r="BI43" s="143"/>
      <c r="BJ43" s="143"/>
      <c r="BK43" s="143"/>
      <c r="BL43" s="143"/>
      <c r="BM43" s="143"/>
      <c r="BN43" s="143"/>
      <c r="BO43" s="143"/>
      <c r="BP43" s="143"/>
      <c r="BQ43" s="143"/>
      <c r="BR43" s="143"/>
      <c r="BS43" s="143"/>
      <c r="BT43" s="143"/>
      <c r="BU43" s="143"/>
      <c r="BV43" s="143"/>
      <c r="BW43" s="143"/>
      <c r="BX43" s="143"/>
      <c r="BY43" s="143"/>
      <c r="BZ43" s="143"/>
      <c r="CA43" s="143"/>
      <c r="CB43" s="143"/>
      <c r="CC43" s="143"/>
    </row>
    <row r="44" spans="1:81">
      <c r="A44" s="116"/>
      <c r="B44" s="116"/>
      <c r="C44" s="116"/>
      <c r="D44" s="116"/>
      <c r="E44" s="116"/>
      <c r="F44" s="116"/>
      <c r="G44" s="117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</row>
    <row r="45" spans="1:81">
      <c r="B45" s="151" t="s">
        <v>11</v>
      </c>
      <c r="C45" s="151"/>
      <c r="D45" s="152"/>
    </row>
    <row r="46" spans="1:81">
      <c r="B46" s="119"/>
      <c r="C46" s="119"/>
      <c r="D46" s="120"/>
      <c r="U46" s="34" t="s">
        <v>110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72" t="s">
        <v>0</v>
      </c>
      <c r="B47" s="153" t="s">
        <v>1</v>
      </c>
      <c r="C47" s="154"/>
      <c r="D47" s="154"/>
      <c r="E47" s="154"/>
      <c r="F47" s="154"/>
      <c r="G47" s="155"/>
      <c r="H47" s="166" t="s">
        <v>10</v>
      </c>
      <c r="I47" s="31"/>
      <c r="J47" s="167" t="s">
        <v>67</v>
      </c>
      <c r="K47" s="167"/>
      <c r="N47" s="204" t="s">
        <v>60</v>
      </c>
      <c r="O47" s="205"/>
      <c r="P47" s="205"/>
      <c r="Q47" s="205"/>
      <c r="R47" s="206"/>
      <c r="S47" s="202" t="s">
        <v>61</v>
      </c>
      <c r="V47" s="197" t="s">
        <v>58</v>
      </c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  <c r="AL47" s="198"/>
      <c r="AM47" s="198"/>
      <c r="AN47" s="198"/>
      <c r="AO47" s="198"/>
      <c r="AP47" s="198"/>
      <c r="AQ47" s="198"/>
      <c r="AR47" s="198"/>
      <c r="AS47" s="198"/>
      <c r="AT47" s="198"/>
      <c r="AU47" s="198"/>
      <c r="AV47" s="198"/>
      <c r="AW47" s="198"/>
      <c r="AX47" s="198"/>
      <c r="AY47" s="198"/>
      <c r="AZ47" s="198"/>
      <c r="BA47" s="198"/>
      <c r="BB47" s="198"/>
      <c r="BC47" s="198"/>
      <c r="BD47" s="198"/>
      <c r="BE47" s="198"/>
      <c r="BF47" s="198"/>
      <c r="BG47" s="198"/>
      <c r="BH47" s="198"/>
      <c r="BI47" s="198"/>
      <c r="BJ47" s="198"/>
      <c r="BK47" s="198"/>
      <c r="BL47" s="198"/>
      <c r="BM47" s="198"/>
      <c r="BN47" s="198"/>
      <c r="BO47" s="198"/>
      <c r="BP47" s="198"/>
      <c r="BQ47" s="198"/>
      <c r="BR47" s="198"/>
      <c r="BS47" s="198"/>
      <c r="BT47" s="198"/>
      <c r="BU47" s="198"/>
      <c r="BV47" s="198"/>
      <c r="BW47" s="198"/>
      <c r="BX47" s="198"/>
      <c r="BY47" s="198"/>
      <c r="BZ47" s="198"/>
      <c r="CA47" s="198"/>
      <c r="CB47" s="198"/>
      <c r="CC47" s="199"/>
    </row>
    <row r="48" spans="1:81" ht="24.75" customHeight="1">
      <c r="A48" s="172"/>
      <c r="B48" s="156"/>
      <c r="C48" s="157"/>
      <c r="D48" s="157"/>
      <c r="E48" s="157"/>
      <c r="F48" s="157"/>
      <c r="G48" s="158"/>
      <c r="H48" s="166"/>
      <c r="I48" s="31"/>
      <c r="J48" s="112" t="s">
        <v>40</v>
      </c>
      <c r="K48" s="112" t="s">
        <v>39</v>
      </c>
      <c r="L48" s="6"/>
      <c r="M48" s="10" t="s">
        <v>59</v>
      </c>
      <c r="N48" s="112">
        <v>1</v>
      </c>
      <c r="O48" s="112">
        <v>2</v>
      </c>
      <c r="P48" s="112">
        <v>3</v>
      </c>
      <c r="Q48" s="112">
        <v>4</v>
      </c>
      <c r="R48" s="112">
        <v>5</v>
      </c>
      <c r="S48" s="203"/>
      <c r="T48" s="6"/>
      <c r="U48" s="10" t="s">
        <v>59</v>
      </c>
      <c r="V48" s="8">
        <v>1</v>
      </c>
      <c r="W48" s="8">
        <v>2</v>
      </c>
      <c r="X48" s="8">
        <v>3</v>
      </c>
      <c r="Y48" s="8">
        <v>4</v>
      </c>
      <c r="Z48" s="8">
        <v>5</v>
      </c>
      <c r="AA48" s="8">
        <v>6</v>
      </c>
      <c r="AB48" s="8">
        <v>7</v>
      </c>
      <c r="AC48" s="8">
        <v>8</v>
      </c>
      <c r="AD48" s="8">
        <v>9</v>
      </c>
      <c r="AE48" s="8">
        <v>10</v>
      </c>
      <c r="AF48" s="8">
        <v>11</v>
      </c>
      <c r="AG48" s="8">
        <v>12</v>
      </c>
      <c r="AH48" s="8">
        <v>13</v>
      </c>
      <c r="AI48" s="8">
        <v>14</v>
      </c>
      <c r="AJ48" s="8">
        <v>15</v>
      </c>
      <c r="AK48" s="8">
        <v>16</v>
      </c>
      <c r="AL48" s="8">
        <v>17</v>
      </c>
      <c r="AM48" s="8">
        <v>18</v>
      </c>
      <c r="AN48" s="8">
        <v>19</v>
      </c>
      <c r="AO48" s="8">
        <v>20</v>
      </c>
      <c r="AP48" s="8">
        <v>21</v>
      </c>
      <c r="AQ48" s="8">
        <v>22</v>
      </c>
      <c r="AR48" s="8">
        <v>23</v>
      </c>
      <c r="AS48" s="8">
        <v>24</v>
      </c>
      <c r="AT48" s="8">
        <v>25</v>
      </c>
      <c r="AU48" s="8">
        <v>26</v>
      </c>
      <c r="AV48" s="8">
        <v>27</v>
      </c>
      <c r="AW48" s="8">
        <v>28</v>
      </c>
      <c r="AX48" s="8">
        <v>29</v>
      </c>
      <c r="AY48" s="8">
        <v>30</v>
      </c>
      <c r="AZ48" s="8">
        <v>31</v>
      </c>
      <c r="BA48" s="8">
        <v>32</v>
      </c>
      <c r="BB48" s="8">
        <v>33</v>
      </c>
      <c r="BC48" s="8">
        <v>34</v>
      </c>
      <c r="BD48" s="8">
        <v>35</v>
      </c>
      <c r="BE48" s="8">
        <v>36</v>
      </c>
      <c r="BF48" s="8">
        <v>37</v>
      </c>
      <c r="BG48" s="8">
        <v>38</v>
      </c>
      <c r="BH48" s="8">
        <v>39</v>
      </c>
      <c r="BI48" s="8">
        <v>40</v>
      </c>
      <c r="BJ48" s="8">
        <v>41</v>
      </c>
      <c r="BK48" s="8">
        <v>42</v>
      </c>
      <c r="BL48" s="8">
        <v>43</v>
      </c>
      <c r="BM48" s="8">
        <v>44</v>
      </c>
      <c r="BN48" s="8">
        <v>45</v>
      </c>
      <c r="BO48" s="8">
        <v>46</v>
      </c>
      <c r="BP48" s="8">
        <v>47</v>
      </c>
      <c r="BQ48" s="8">
        <v>48</v>
      </c>
      <c r="BR48" s="8">
        <v>49</v>
      </c>
      <c r="BS48" s="8">
        <v>50</v>
      </c>
      <c r="BT48" s="8">
        <v>51</v>
      </c>
      <c r="BU48" s="8">
        <v>52</v>
      </c>
      <c r="BV48" s="8">
        <v>53</v>
      </c>
      <c r="BW48" s="8">
        <v>54</v>
      </c>
      <c r="BX48" s="8">
        <v>55</v>
      </c>
      <c r="BY48" s="8">
        <v>56</v>
      </c>
      <c r="BZ48" s="8">
        <v>57</v>
      </c>
      <c r="CA48" s="8">
        <v>58</v>
      </c>
      <c r="CB48" s="8">
        <v>59</v>
      </c>
      <c r="CC48" s="8">
        <v>60</v>
      </c>
    </row>
    <row r="49" spans="1:81" ht="12.75" customHeight="1">
      <c r="A49" s="12">
        <v>1</v>
      </c>
      <c r="B49" s="145" t="s">
        <v>71</v>
      </c>
      <c r="C49" s="146"/>
      <c r="D49" s="146"/>
      <c r="E49" s="146"/>
      <c r="F49" s="146"/>
      <c r="G49" s="147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49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49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45" t="s">
        <v>72</v>
      </c>
      <c r="C50" s="146"/>
      <c r="D50" s="146"/>
      <c r="E50" s="146"/>
      <c r="F50" s="146"/>
      <c r="G50" s="147"/>
      <c r="H50" s="30" t="e">
        <f t="shared" ref="H50:H56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7" si="3">J50/(J50+S50)</f>
        <v>1</v>
      </c>
      <c r="L50" s="9"/>
      <c r="M50" s="43" t="s">
        <v>50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50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45" t="s">
        <v>73</v>
      </c>
      <c r="C51" s="146"/>
      <c r="D51" s="146"/>
      <c r="E51" s="146"/>
      <c r="F51" s="146"/>
      <c r="G51" s="147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51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51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45" t="s">
        <v>74</v>
      </c>
      <c r="C52" s="146"/>
      <c r="D52" s="146"/>
      <c r="E52" s="146"/>
      <c r="F52" s="146"/>
      <c r="G52" s="147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52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52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45" t="s">
        <v>75</v>
      </c>
      <c r="C53" s="146"/>
      <c r="D53" s="146"/>
      <c r="E53" s="146"/>
      <c r="F53" s="146"/>
      <c r="G53" s="147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53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53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45" t="s">
        <v>76</v>
      </c>
      <c r="C54" s="146"/>
      <c r="D54" s="146"/>
      <c r="E54" s="146"/>
      <c r="F54" s="146"/>
      <c r="G54" s="147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54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54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45" t="s">
        <v>77</v>
      </c>
      <c r="C55" s="146"/>
      <c r="D55" s="146"/>
      <c r="E55" s="146"/>
      <c r="F55" s="146"/>
      <c r="G55" s="147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55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55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45" t="s">
        <v>78</v>
      </c>
      <c r="C56" s="146"/>
      <c r="D56" s="146"/>
      <c r="E56" s="146"/>
      <c r="F56" s="146"/>
      <c r="G56" s="147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56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56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45" t="s">
        <v>79</v>
      </c>
      <c r="C57" s="146"/>
      <c r="D57" s="146"/>
      <c r="E57" s="146"/>
      <c r="F57" s="146"/>
      <c r="G57" s="147"/>
      <c r="H57" s="30"/>
      <c r="I57" s="32"/>
      <c r="J57" s="46">
        <f t="shared" si="2"/>
        <v>30</v>
      </c>
      <c r="K57" s="47">
        <f t="shared" si="3"/>
        <v>1</v>
      </c>
      <c r="L57" s="9"/>
      <c r="M57" s="44" t="s">
        <v>57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57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48" t="s">
        <v>12</v>
      </c>
      <c r="B58" s="149"/>
      <c r="C58" s="149"/>
      <c r="D58" s="149"/>
      <c r="E58" s="149"/>
      <c r="F58" s="149"/>
      <c r="G58" s="150"/>
      <c r="H58" s="56" t="e">
        <f>AVERAGE(H49:H57)</f>
        <v>#DIV/0!</v>
      </c>
      <c r="I58" s="49"/>
      <c r="J58" s="144" t="s">
        <v>66</v>
      </c>
      <c r="K58" s="144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90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САРАДНИКАНА ВИСОКОЈ ШКОЛИ СТРУКОВНИХ СТУДИЈА ЗА ВАСПИТАЧЕ У ШАПЦУ 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Zbirni prikaz - nastavnici</vt:lpstr>
      <vt:lpstr>Zbirni prikaz - saradnici</vt:lpstr>
      <vt:lpstr>Prosecne ocene</vt:lpstr>
      <vt:lpstr>1. Dr Ruzica Jovanovic</vt:lpstr>
      <vt:lpstr>2. Dr Ljiljana Stankov</vt:lpstr>
      <vt:lpstr>2.1 Natasa Starcevic</vt:lpstr>
      <vt:lpstr>2.2 Marica Vuletic</vt:lpstr>
      <vt:lpstr>3. JU Dr Svetlana Karic</vt:lpstr>
      <vt:lpstr>4. JU Mr Branka Pavlovic</vt:lpstr>
      <vt:lpstr>5. Dr Sava Maksimovic</vt:lpstr>
      <vt:lpstr>5.1 Zoran Pаntic</vt:lpstr>
      <vt:lpstr>6. Dragisa Marinkovic</vt:lpstr>
      <vt:lpstr>6.1 Ivana Jelic</vt:lpstr>
      <vt:lpstr>7. Strucno-ped. praksa 3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vjekoslav</cp:lastModifiedBy>
  <cp:lastPrinted>2015-07-16T07:17:50Z</cp:lastPrinted>
  <dcterms:created xsi:type="dcterms:W3CDTF">2009-03-12T18:48:12Z</dcterms:created>
  <dcterms:modified xsi:type="dcterms:W3CDTF">2018-08-01T09:38:17Z</dcterms:modified>
</cp:coreProperties>
</file>